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8\"/>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<sst xmlns="http://schemas.openxmlformats.org/spreadsheetml/2006/main" count="1111" uniqueCount="627">
  <si>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</si>
  <si>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</si>
  <si>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</si>
  <si>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</si>
  <si>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</si>
  <si>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</si>
  <si>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</si>
  <si>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</si>
  <si>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</si>
  <si>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</si>
  <si>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</si>
  <si>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</si>
  <si>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</si>
  <si>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</si>
  <si>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</si>
  <si>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</si>
  <si>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</si>
  <si>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</si>
  <si>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</si>
  <si>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</si>
  <si>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</si>
  <si>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</si>
  <si>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</si>
  <si>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</si>
  <si>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</si>
  <si>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</si>
  <si>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</si>
  <si>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</si>
  <si>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</si>
  <si>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</si>
  <si>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</si>
  <si>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</si>
  <si>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</si>
  <si>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</si>
  <si>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</si>
  <si>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</si>
  <si>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</si>
  <si>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</si>
  <si>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</si>
  <si>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</si>
  <si>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</si>
  <si>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</si>
  <si>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</si>
  <si>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</si>
  <si>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</si>
  <si>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</si>
  <si>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</si>
  <si>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</si>
  <si>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</si>
  <si>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</si>
  <si>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</si>
  <si>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</si>
  <si>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</si>
  <si>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</si>
  <si>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</si>
  <si>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</si>
  <si>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</si>
  <si>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</si>
  <si>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</si>
  <si>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</si>
  <si>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</si>
  <si>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</si>
  <si>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</si>
  <si>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</si>
  <si>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</si>
  <si>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</si>
  <si>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</si>
  <si>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</si>
  <si>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</si>
  <si>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</si>
  <si>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</si>
  <si>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</si>
  <si>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</si>
  <si>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</si>
  <si>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</si>
  <si>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</si>
  <si>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</si>
  <si>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</si>
  <si>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</si>
  <si>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</si>
  <si>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</si>
  <si>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</si>
  <si>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</si>
  <si>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</si>
  <si>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</si>
  <si>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</si>
  <si>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</si>
  <si>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</si>
  <si>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</si>
  <si>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</si>
  <si>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</si>
  <si>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</si>
  <si>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</si>
  <si>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</si>
  <si>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</si>
  <si>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</si>
  <si>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</si>
  <si>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</si>
  <si>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</si>
  <si>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</si>
  <si>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</si>
  <si>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</si>
  <si>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</si>
  <si>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</si>
  <si>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</si>
  <si>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</si>
  <si>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</si>
  <si>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</si>
  <si>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</si>
  <si>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</si>
  <si>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</si>
  <si>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</si>
  <si>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</si>
  <si>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</si>
  <si>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</si>
  <si>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</si>
  <si>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</si>
  <si>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</si>
  <si>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</si>
  <si>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</si>
  <si>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</si>
  <si>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</si>
  <si>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</si>
  <si>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</si>
  <si>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</si>
  <si>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</si>
  <si>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</si>
  <si>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</si>
  <si>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</si>
  <si>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</si>
  <si>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</si>
  <si>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</si>
  <si>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</si>
  <si>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</si>
  <si>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</si>
  <si>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</si>
  <si>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</si>
  <si>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</si>
  <si>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</si>
  <si>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</si>
  <si>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</si>
  <si>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</si>
  <si>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</si>
  <si>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</si>
  <si>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</si>
  <si>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</si>
  <si>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</si>
  <si>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</si>
  <si>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</si>
  <si>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</si>
  <si>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</si>
  <si>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</si>
  <si>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</si>
  <si>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</si>
  <si>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</si>
  <si>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</si>
  <si>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</si>
  <si>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</si>
  <si>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</si>
  <si>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</si>
  <si>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</si>
  <si>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</si>
  <si>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</si>
  <si>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</si>
  <si>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</si>
  <si>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</si>
  <si>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</si>
  <si>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</si>
  <si>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</si>
  <si>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</si>
  <si>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</si>
  <si>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</si>
  <si>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</si>
  <si>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</si>
  <si>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</si>
  <si>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</si>
  <si>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</si>
  <si>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</si>
  <si>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</si>
  <si>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</si>
  <si>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</si>
  <si>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</si>
  <si>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</si>
  <si>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</si>
  <si>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</si>
  <si>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</si>
  <si>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</si>
  <si>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</si>
  <si>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</si>
  <si>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</si>
  <si>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</si>
  <si>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</si>
  <si>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</si>
  <si>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</si>
  <si>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</si>
  <si>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</si>
  <si>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</si>
  <si>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</si>
  <si>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</si>
  <si>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</si>
  <si>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</si>
  <si>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</si>
  <si>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</si>
  <si>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</si>
  <si>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</si>
  <si>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</si>
  <si>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</si>
  <si>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</si>
  <si>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</si>
  <si>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</si>
  <si>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</si>
  <si>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</si>
  <si>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</si>
  <si>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</si>
  <si>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</si>
  <si>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</si>
  <si>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</si>
  <si>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</si>
  <si>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</si>
  <si>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</si>
  <si>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</si>
  <si>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</si>
  <si>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</si>
  <si>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</si>
  <si>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</si>
  <si>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</si>
  <si>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</si>
  <si>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</si>
  <si>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</si>
  <si>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</si>
  <si>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</si>
  <si>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</si>
  <si>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</si>
  <si>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</si>
  <si>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</si>
  <si>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</si>
  <si>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</si>
  <si>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</si>
  <si>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</si>
  <si>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</si>
  <si>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</si>
  <si>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</si>
  <si>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</si>
  <si>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</si>
  <si>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</si>
  <si>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</si>
  <si>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</si>
  <si>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</si>
  <si>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</si>
  <si>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</si>
  <si>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</si>
  <si>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</si>
  <si>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</si>
  <si>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</si>
  <si>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</si>
  <si>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</si>
  <si>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</si>
  <si>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</si>
  <si>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</si>
  <si>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</si>
  <si>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</si>
  <si>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</si>
  <si>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</si>
  <si>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</si>
  <si>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</si>
  <si>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</si>
  <si>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</si>
  <si>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</si>
  <si>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</si>
  <si>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</si>
  <si>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</si>
  <si>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</si>
  <si>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</si>
  <si>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</si>
  <si>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</si>
  <si>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</si>
  <si>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</si>
  <si>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</si>
  <si>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</si>
  <si>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</si>
  <si>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</si>
  <si>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</si>
  <si>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</si>
  <si>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</si>
  <si>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</si>
  <si>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</si>
  <si>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</si>
  <si>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</si>
  <si>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</si>
  <si>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</si>
  <si>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</si>
  <si>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</si>
  <si>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</si>
  <si>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</si>
  <si>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</si>
  <si>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</si>
  <si>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</si>
  <si>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</si>
  <si>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</si>
  <si>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</si>
  <si>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</si>
  <si>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</si>
  <si>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</si>
  <si>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</si>
  <si>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</si>
  <si>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</si>
  <si>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</si>
  <si>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</si>
  <si>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</si>
  <si>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</si>
  <si>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</si>
  <si>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</si>
  <si>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</si>
  <si>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</si>
  <si>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</si>
  <si>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</si>
  <si>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</si>
  <si>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</si>
  <si>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</si>
  <si>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</si>
  <si>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</si>
  <si>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</si>
  <si>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</si>
  <si>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</si>
  <si>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</si>
  <si>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</si>
  <si>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</si>
  <si>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</si>
  <si>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</si>
  <si>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</si>
  <si>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</si>
  <si>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</si>
  <si>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</si>
  <si>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</si>
  <si>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</si>
  <si>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</si>
  <si>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</si>
  <si>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</si>
  <si>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</si>
  <si>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</si>
  <si>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</si>
  <si>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</si>
  <si>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</si>
  <si>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</si>
  <si>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</si>
  <si>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</si>
  <si>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</si>
  <si>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</si>
  <si>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</si>
  <si>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</si>
  <si>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</si>
  <si>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</si>
  <si>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</si>
  <si>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</si>
  <si>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</si>
  <si>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</si>
  <si>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</si>
  <si>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</si>
  <si>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</si>
  <si>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</si>
  <si>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</si>
  <si>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</si>
  <si>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</si>
  <si>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</si>
  <si>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</si>
  <si>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</si>
  <si>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</si>
  <si>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</si>
  <si>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</si>
  <si>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</si>
  <si>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</si>
  <si>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</si>
  <si>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</si>
  <si>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</si>
  <si>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</si>
  <si>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</si>
  <si>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</si>
  <si>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</si>
  <si>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</si>
  <si>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</si>
  <si>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</si>
  <si>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</si>
  <si>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</si>
  <si>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</si>
  <si>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</si>
  <si>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</si>
  <si>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</si>
  <si>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</si>
  <si>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</si>
  <si>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</si>
  <si>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</si>
  <si>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</si>
  <si>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</si>
  <si>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</si>
  <si>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</si>
  <si>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</si>
  <si>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</si>
  <si>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</si>
  <si>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</si>
  <si>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</si>
  <si>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</si>
  <si>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</si>
  <si>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</si>
  <si>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</si>
  <si>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</si>
  <si>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</si>
  <si>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</si>
  <si>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</si>
  <si>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</si>
  <si>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</si>
  <si>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</si>
  <si>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</si>
  <si>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</si>
  <si>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</si>
  <si>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</si>
  <si>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</si>
  <si>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</si>
  <si>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</si>
  <si>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</si>
  <si>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</si>
  <si>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</si>
  <si>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</si>
  <si>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</si>
  <si>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</si>
  <si>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</si>
  <si>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</si>
  <si>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</si>
  <si>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</si>
  <si>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</si>
  <si>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</si>
  <si>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</si>
  <si>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</si>
  <si>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</si>
  <si>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</si>
  <si>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</si>
  <si>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</si>
  <si>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</si>
  <si>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</si>
  <si>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</si>
  <si>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</si>
  <si>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</si>
  <si>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</si>
  <si>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</si>
  <si>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</si>
  <si>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</si>
  <si>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</si>
  <si>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</si>
  <si>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</si>
  <si>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</si>
  <si>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</si>
  <si>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</si>
  <si>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</si>
  <si>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</si>
  <si>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</si>
  <si>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</si>
  <si>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</si>
  <si>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</si>
  <si>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</si>
  <si>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</si>
  <si>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</si>
  <si>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</si>
  <si>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</si>
  <si>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</si>
  <si>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</si>
  <si>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</si>
  <si>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</si>
  <si>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</si>
  <si>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</si>
  <si>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</si>
  <si>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</si>
  <si>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</si>
  <si>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</si>
  <si>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</si>
  <si>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</si>
  <si>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</si>
  <si>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</si>
  <si>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</si>
  <si>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</si>
  <si>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</si>
  <si>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</si>
  <si>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</si>
  <si>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</si>
  <si>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</si>
  <si>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</si>
  <si>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</si>
  <si>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</si>
  <si>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</si>
  <si>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</si>
  <si>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</si>
  <si>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</si>
  <si>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</si>
  <si>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</si>
  <si>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</si>
  <si>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</si>
  <si>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</si>
  <si>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</si>
  <si>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</si>
  <si>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</si>
  <si>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</si>
  <si>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</si>
  <si>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</si>
  <si>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</si>
  <si>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</si>
  <si>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</si>
  <si>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</si>
  <si>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</si>
  <si>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</si>
  <si>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</si>
  <si>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</si>
  <si>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</si>
  <si>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</si>
  <si>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</si>
  <si>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</si>
  <si>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</si>
  <si>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</si>
  <si>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</si>
  <si>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</si>
  <si>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</si>
  <si>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</si>
  <si>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</si>
  <si>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</si>
  <si>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</si>
  <si>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</si>
  <si>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</si>
  <si>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</si>
  <si>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</si>
  <si>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</si>
  <si>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</si>
  <si>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</si>
  <si>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</si>
  <si>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</si>
  <si>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</si>
  <si>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</si>
  <si>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</si>
  <si>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</si>
  <si>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</si>
  <si>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</si>
  <si>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</si>
  <si>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</si>
  <si>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</si>
  <si>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</si>
  <si>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</si>
  <si>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</si>
  <si>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</si>
  <si>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</si>
  <si>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</si>
  <si>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</si>
  <si>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АО "Россети Тюмень"</t>
  </si>
  <si>
    <t>M_TP2000.PR.0078</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</si>
  <si>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</si>
  <si>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</si>
  <si>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</si>
  <si>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</si>
  <si>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</si>
  <si>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</si>
  <si>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</si>
  <si>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</si>
  <si>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</si>
  <si>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</si>
  <si>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</si>
  <si>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</si>
  <si>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</si>
  <si>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</si>
  <si>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</si>
  <si>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</si>
  <si>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</si>
  <si>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</si>
  <si>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</si>
  <si>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</si>
  <si>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</si>
  <si>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</si>
  <si>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</si>
  <si>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</si>
  <si>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</si>
  <si>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</si>
  <si>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</si>
  <si>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</si>
  <si>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</si>
  <si>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</si>
  <si>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</si>
  <si>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</si>
  <si>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</si>
  <si>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</si>
  <si>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</si>
  <si>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</si>
  <si>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</si>
  <si>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</si>
  <si>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</si>
  <si>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</si>
  <si>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</si>
  <si>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</si>
  <si>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</si>
  <si>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</si>
  <si>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</si>
  <si>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</si>
  <si>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</si>
  <si>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</si>
  <si>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</si>
  <si>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</si>
  <si>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</si>
  <si>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</si>
  <si>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</si>
  <si>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</si>
  <si>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</si>
  <si>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</si>
  <si>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</si>
  <si>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</si>
  <si>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</si>
  <si>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</si>
  <si>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</si>
  <si>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</si>
  <si>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</si>
  <si>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</si>
  <si>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</si>
  <si>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</si>
  <si>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</si>
  <si>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</si>
  <si>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</si>
  <si>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</si>
  <si>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</si>
  <si>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</si>
  <si>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</si>
  <si>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</si>
  <si>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</si>
  <si>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</si>
  <si>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</si>
  <si>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2 536,96 тыс. руб./шт.; 84 565,21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</si>
</sst>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B7-4118-B4E1-A212A43530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B7-4118-B4E1-A212A43530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598</v>
      </c>
      <c r="B5" s="266"/>
      <c r="C5" s="266"/>
      <c r="D5" s="153"/>
      <c r="E5" s="153"/>
      <c r="F5" s="153"/>
      <c r="G5" s="153"/>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547</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548</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560</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f>'6.2. Паспорт фин осв ввод '!AC24</f>
        <v>45.665211604859067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f>'6.2. Паспорт фин осв ввод '!AC30</f>
        <v>38.054343004049215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M_TP2000.PR.0078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7" t="s">
        <v>474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6" t="s">
        <v>373</v>
      </c>
      <c r="R20" s="47" t="s">
        <v>374</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M_TP2000.PR.0078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0" t="s">
        <v>124</v>
      </c>
      <c r="R22" s="90" t="s">
        <v>486</v>
      </c>
      <c r="S22" s="90" t="s">
        <v>123</v>
      </c>
      <c r="T22" s="90" t="s">
        <v>122</v>
      </c>
    </row>
    <row r="23" spans="1:113" ht="51.75" customHeight="1" x14ac:dyDescent="0.25">
      <c r="A23" s="291"/>
      <c r="B23" s="151" t="s">
        <v>120</v>
      </c>
      <c r="C23" s="151" t="s">
        <v>121</v>
      </c>
      <c r="D23" s="28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2">
        <v>1</v>
      </c>
      <c r="B25" s="173"/>
      <c r="C25" s="173"/>
      <c r="D25" s="174"/>
      <c r="E25" s="173"/>
      <c r="F25" s="173"/>
      <c r="G25" s="173"/>
      <c r="H25" s="173"/>
      <c r="I25" s="173"/>
      <c r="J25" s="175"/>
      <c r="K25" s="173"/>
      <c r="L25" s="175"/>
      <c r="M25" s="172"/>
      <c r="N25" s="175"/>
      <c r="O25" s="175"/>
      <c r="P25" s="175"/>
      <c r="Q25" s="204"/>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81" t="s">
        <v>521</v>
      </c>
      <c r="C28" s="281"/>
      <c r="D28" s="281"/>
      <c r="E28" s="281"/>
      <c r="F28" s="281"/>
      <c r="G28" s="281"/>
      <c r="H28" s="281"/>
      <c r="I28" s="281"/>
      <c r="J28" s="281"/>
      <c r="K28" s="281"/>
      <c r="L28" s="281"/>
      <c r="M28" s="281"/>
      <c r="N28" s="281"/>
      <c r="O28" s="281"/>
      <c r="P28" s="281"/>
      <c r="Q28" s="281"/>
      <c r="R28" s="28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M_TP2000.PR.0078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6</v>
      </c>
      <c r="B21" s="299" t="s">
        <v>495</v>
      </c>
      <c r="C21" s="300"/>
      <c r="D21" s="299" t="s">
        <v>497</v>
      </c>
      <c r="E21" s="300"/>
      <c r="F21" s="292" t="s">
        <v>103</v>
      </c>
      <c r="G21" s="294"/>
      <c r="H21" s="294"/>
      <c r="I21" s="293"/>
      <c r="J21" s="296" t="s">
        <v>498</v>
      </c>
      <c r="K21" s="299" t="s">
        <v>499</v>
      </c>
      <c r="L21" s="300"/>
      <c r="M21" s="299" t="s">
        <v>500</v>
      </c>
      <c r="N21" s="300"/>
      <c r="O21" s="299" t="s">
        <v>488</v>
      </c>
      <c r="P21" s="300"/>
      <c r="Q21" s="299" t="s">
        <v>136</v>
      </c>
      <c r="R21" s="300"/>
      <c r="S21" s="296" t="s">
        <v>135</v>
      </c>
      <c r="T21" s="296" t="s">
        <v>501</v>
      </c>
      <c r="U21" s="296" t="s">
        <v>496</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0" t="s">
        <v>124</v>
      </c>
      <c r="Y22" s="90" t="s">
        <v>486</v>
      </c>
      <c r="Z22" s="90" t="s">
        <v>123</v>
      </c>
      <c r="AA22" s="90" t="s">
        <v>122</v>
      </c>
    </row>
    <row r="23" spans="1:27" ht="60" customHeight="1" x14ac:dyDescent="0.25">
      <c r="A23" s="298"/>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M_TP2000.PR.0078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539</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6"/>
      <c r="AB6" s="14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6"/>
      <c r="AB7" s="14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7"/>
      <c r="AB8" s="14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8"/>
      <c r="AB9" s="14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6"/>
      <c r="AB10" s="146"/>
    </row>
    <row r="11" spans="1:28" ht="15.75" x14ac:dyDescent="0.25">
      <c r="A11" s="274" t="str">
        <f>'1. паспорт местоположение'!A12:C12</f>
        <v>M_TP2000.PR.0078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7"/>
      <c r="AB11" s="14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8"/>
      <c r="AB12" s="14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7"/>
      <c r="AB14" s="14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6"/>
      <c r="AB16" s="15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6"/>
      <c r="AB17" s="15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6"/>
      <c r="AB18" s="15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6"/>
      <c r="AB19" s="15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7"/>
      <c r="AB20" s="1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7"/>
      <c r="AB21" s="157"/>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8"/>
      <c r="AB22" s="158"/>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M_TP2000.PR.0078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490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2" sqref="A22"/>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66" t="str">
        <f>'2. паспорт  ТП'!A4:S4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369" t="str">
        <f>'2. паспорт  ТП'!A8:S8</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369" t="str">
        <f>'2. паспорт  ТП'!A11:S11</f>
        <v>M_TP2000.PR.0078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69"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53"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53" s="3" customFormat="1" ht="15" customHeight="1" x14ac:dyDescent="0.2">
      <c r="A18" s="269" t="s">
        <v>596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53" ht="19.5" customHeight="1" x14ac:dyDescent="0.4">
      <c r="A19" s="191"/>
      <c r="K19" s="192"/>
      <c r="T19" s="177"/>
      <c r="U19" s="374"/>
      <c r="V19" s="374"/>
      <c r="W19" s="374"/>
      <c r="X19" s="176"/>
      <c r="Y19" s="176"/>
    </row>
    <row r="20" spans="1:53" ht="19.5" customHeight="1" x14ac:dyDescent="0.25">
      <c r="A20" s="191"/>
      <c r="K20" s="193"/>
      <c r="T20" s="178"/>
      <c r="U20" s="375"/>
      <c r="V20" s="375"/>
      <c r="W20" s="375"/>
      <c r="X20" s="375"/>
      <c r="Y20" s="178"/>
    </row>
    <row r="21" spans="1:53" ht="19.5" customHeight="1" x14ac:dyDescent="0.4">
      <c r="A21" s="191"/>
      <c r="B21" s="194"/>
      <c r="K21" s="192"/>
      <c r="T21" s="176"/>
      <c r="U21" s="374"/>
      <c r="V21" s="374"/>
      <c r="W21" s="374"/>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s="236" customFormat="1"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33"/>
      <c r="AN24" s="233"/>
      <c r="AO24" s="234"/>
      <c r="AP24" s="234"/>
      <c r="AQ24" s="234"/>
      <c r="AR24" s="234"/>
      <c r="AS24" s="235"/>
    </row>
    <row r="25" spans="1:53" s="236" customFormat="1" ht="12.75" customHeight="1" x14ac:dyDescent="0.25">
      <c r="A25" s="359" t="s">
        <v>603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7"/>
      <c r="AN25" s="371" t="s">
        <v>342</v>
      </c>
      <c r="AO25" s="371"/>
      <c r="AP25" s="371"/>
      <c r="AQ25" s="372"/>
      <c r="AR25" s="372"/>
      <c r="AS25" s="235"/>
    </row>
    <row r="26" spans="1:53" s="236" customFormat="1"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7"/>
      <c r="AN26" s="365" t="s">
        <v>340</v>
      </c>
      <c r="AO26" s="366"/>
      <c r="AP26" s="367"/>
      <c r="AQ26" s="363"/>
      <c r="AR26" s="368"/>
      <c r="AS26" s="235"/>
    </row>
    <row r="27" spans="1:53" s="236" customFormat="1"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7"/>
      <c r="AN27" s="365" t="s">
        <v>338</v>
      </c>
      <c r="AO27" s="366"/>
      <c r="AP27" s="367"/>
      <c r="AQ27" s="363"/>
      <c r="AR27" s="368"/>
      <c r="AS27" s="235"/>
    </row>
    <row r="28" spans="1:53" s="236" customFormat="1" ht="27.75" customHeight="1" thickBot="1" x14ac:dyDescent="0.3">
      <c r="A28" s="376" t="s">
        <v>337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8"/>
      <c r="AL28" s="348"/>
      <c r="AM28" s="237"/>
      <c r="AN28" s="379" t="s">
        <v>604</v>
      </c>
      <c r="AO28" s="380"/>
      <c r="AP28" s="381"/>
      <c r="AQ28" s="363"/>
      <c r="AR28" s="368"/>
      <c r="AS28" s="235"/>
    </row>
    <row r="29" spans="1:53" s="236" customFormat="1" ht="17.25" customHeight="1" x14ac:dyDescent="0.25">
      <c r="A29" s="382" t="s">
        <v>336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58"/>
      <c r="AL29" s="358"/>
      <c r="AM29" s="237"/>
      <c r="AN29" s="361"/>
      <c r="AO29" s="362"/>
      <c r="AP29" s="362"/>
      <c r="AQ29" s="363"/>
      <c r="AR29" s="364"/>
      <c r="AS29" s="235"/>
    </row>
    <row r="30" spans="1:53" s="236" customFormat="1" ht="17.25" customHeight="1" x14ac:dyDescent="0.25">
      <c r="A30" s="330" t="s">
        <v>605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7"/>
      <c r="AS30" s="235"/>
    </row>
    <row r="31" spans="1:53" s="236" customFormat="1"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7"/>
      <c r="AN31" s="237"/>
      <c r="AO31" s="238"/>
      <c r="AP31" s="238"/>
      <c r="AQ31" s="238"/>
      <c r="AR31" s="238"/>
      <c r="AS31" s="235"/>
    </row>
    <row r="32" spans="1:53" s="236" customFormat="1"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7"/>
      <c r="AN32" s="237"/>
      <c r="AO32" s="237"/>
      <c r="AP32" s="237"/>
      <c r="AQ32" s="237"/>
      <c r="AR32" s="237"/>
      <c r="AS32" s="235"/>
    </row>
    <row r="33" spans="1:45" s="236" customFormat="1"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7"/>
      <c r="AN33" s="237"/>
      <c r="AO33" s="237"/>
      <c r="AP33" s="237"/>
      <c r="AQ33" s="237"/>
      <c r="AR33" s="237"/>
      <c r="AS33" s="235"/>
    </row>
    <row r="34" spans="1:45" s="236" customFormat="1"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7"/>
      <c r="AN34" s="237"/>
      <c r="AO34" s="237"/>
      <c r="AP34" s="237"/>
      <c r="AQ34" s="237"/>
      <c r="AR34" s="237"/>
      <c r="AS34" s="235"/>
    </row>
    <row r="35" spans="1:45" s="236"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7"/>
      <c r="AN35" s="237"/>
      <c r="AO35" s="237"/>
      <c r="AP35" s="237"/>
      <c r="AQ35" s="237"/>
      <c r="AR35" s="237"/>
      <c r="AS35" s="235"/>
    </row>
    <row r="36" spans="1:45" s="236" customFormat="1"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7"/>
      <c r="AN36" s="237"/>
      <c r="AO36" s="237"/>
      <c r="AP36" s="237"/>
      <c r="AQ36" s="237"/>
      <c r="AR36" s="237"/>
      <c r="AS36" s="235"/>
    </row>
    <row r="37" spans="1:45" s="236"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7"/>
      <c r="AN37" s="237"/>
      <c r="AO37" s="237"/>
      <c r="AP37" s="237"/>
      <c r="AQ37" s="237"/>
      <c r="AR37" s="237"/>
      <c r="AS37" s="235"/>
    </row>
    <row r="38" spans="1:45" s="236" customFormat="1"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7"/>
      <c r="AN38" s="237"/>
      <c r="AO38" s="237"/>
      <c r="AP38" s="237"/>
      <c r="AQ38" s="237"/>
      <c r="AR38" s="237"/>
      <c r="AS38" s="235"/>
    </row>
    <row r="39" spans="1:45" s="236" customFormat="1"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7"/>
      <c r="AN39" s="237"/>
      <c r="AO39" s="237"/>
      <c r="AP39" s="237"/>
      <c r="AQ39" s="237"/>
      <c r="AR39" s="237"/>
      <c r="AS39" s="235"/>
    </row>
    <row r="40" spans="1:45" s="236" customFormat="1" ht="17.25" customHeight="1" x14ac:dyDescent="0.25">
      <c r="A40" s="359" t="s">
        <v>606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7"/>
      <c r="AN40" s="237"/>
      <c r="AO40" s="237"/>
      <c r="AP40" s="237"/>
      <c r="AQ40" s="237"/>
      <c r="AR40" s="237"/>
      <c r="AS40" s="235"/>
    </row>
    <row r="41" spans="1:45" s="236" customFormat="1"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7"/>
      <c r="AN41" s="237"/>
      <c r="AO41" s="237"/>
      <c r="AP41" s="237"/>
      <c r="AQ41" s="237"/>
      <c r="AR41" s="237"/>
      <c r="AS41" s="235"/>
    </row>
    <row r="42" spans="1:45" s="236" customFormat="1"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7"/>
      <c r="AN42" s="237"/>
      <c r="AO42" s="237"/>
      <c r="AP42" s="237"/>
      <c r="AQ42" s="237"/>
      <c r="AR42" s="237"/>
      <c r="AS42" s="235"/>
    </row>
    <row r="43" spans="1:45" s="236" customFormat="1"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7"/>
      <c r="AN43" s="237"/>
      <c r="AO43" s="237"/>
      <c r="AP43" s="237"/>
      <c r="AQ43" s="237"/>
      <c r="AR43" s="237"/>
      <c r="AS43" s="235"/>
    </row>
    <row r="44" spans="1:45" s="236" customFormat="1"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7"/>
      <c r="AN44" s="237"/>
      <c r="AO44" s="237"/>
      <c r="AP44" s="237"/>
      <c r="AQ44" s="237"/>
      <c r="AR44" s="237"/>
      <c r="AS44" s="235"/>
    </row>
    <row r="45" spans="1:45" s="236" customFormat="1"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7"/>
      <c r="AN45" s="237"/>
      <c r="AO45" s="237"/>
      <c r="AP45" s="237"/>
      <c r="AQ45" s="237"/>
      <c r="AR45" s="237"/>
      <c r="AS45" s="235"/>
    </row>
    <row r="46" spans="1:45" s="236" customFormat="1" ht="17.25" customHeight="1" thickBot="1" x14ac:dyDescent="0.3">
      <c r="A46" s="352" t="s">
        <v>607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7"/>
      <c r="AN46" s="237"/>
      <c r="AO46" s="237"/>
      <c r="AP46" s="237"/>
      <c r="AQ46" s="237"/>
      <c r="AR46" s="237"/>
      <c r="AS46" s="235"/>
    </row>
    <row r="47" spans="1:45" s="236"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608</v>
      </c>
      <c r="AN47" s="342"/>
      <c r="AO47" s="239" t="s">
        <v>609</v>
      </c>
      <c r="AP47" s="239" t="s">
        <v>610</v>
      </c>
      <c r="AQ47" s="235"/>
    </row>
    <row r="48" spans="1:45" s="236" customFormat="1"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40"/>
      <c r="AP48" s="240"/>
      <c r="AQ48" s="235"/>
    </row>
    <row r="49" spans="1:43" s="236" customFormat="1"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40"/>
      <c r="AP49" s="240"/>
      <c r="AQ49" s="235"/>
    </row>
    <row r="50" spans="1:43" s="236" customFormat="1" ht="12" customHeight="1" thickBot="1" x14ac:dyDescent="0.3">
      <c r="A50" s="346" t="s">
        <v>611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1"/>
      <c r="AP50" s="241"/>
      <c r="AQ50" s="235"/>
    </row>
    <row r="51" spans="1:43" s="236"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6" customFormat="1"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608</v>
      </c>
      <c r="AN52" s="342"/>
      <c r="AO52" s="239" t="s">
        <v>609</v>
      </c>
      <c r="AP52" s="239" t="s">
        <v>610</v>
      </c>
      <c r="AQ52" s="235"/>
    </row>
    <row r="53" spans="1:43" s="236"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6"/>
      <c r="AP53" s="246"/>
      <c r="AQ53" s="235"/>
    </row>
    <row r="54" spans="1:43" s="236" customFormat="1"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40"/>
      <c r="AP54" s="240"/>
      <c r="AQ54" s="235"/>
    </row>
    <row r="55" spans="1:43" s="236" customFormat="1"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40"/>
      <c r="AP55" s="240"/>
      <c r="AQ55" s="235"/>
    </row>
    <row r="56" spans="1:43" s="236" customFormat="1"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1"/>
      <c r="AP56" s="241"/>
      <c r="AQ56" s="235"/>
    </row>
    <row r="57" spans="1:43" s="236"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3"/>
    </row>
    <row r="58" spans="1:43" s="236" customFormat="1" ht="24" customHeight="1" x14ac:dyDescent="0.25">
      <c r="A58" s="340" t="s">
        <v>612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608</v>
      </c>
      <c r="AN58" s="342"/>
      <c r="AO58" s="239" t="s">
        <v>609</v>
      </c>
      <c r="AP58" s="239" t="s">
        <v>610</v>
      </c>
      <c r="AQ58" s="235"/>
    </row>
    <row r="59" spans="1:43" s="236"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9"/>
      <c r="AP59" s="249"/>
      <c r="AQ59" s="250"/>
    </row>
    <row r="60" spans="1:43" s="236" customFormat="1"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40"/>
      <c r="AP60" s="240"/>
      <c r="AQ60" s="235"/>
    </row>
    <row r="61" spans="1:43" s="236" customFormat="1"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40"/>
      <c r="AP61" s="240"/>
      <c r="AQ61" s="235"/>
    </row>
    <row r="62" spans="1:43" s="236" customFormat="1"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40"/>
      <c r="AP62" s="240"/>
      <c r="AQ62" s="235"/>
    </row>
    <row r="63" spans="1:43" s="236"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40"/>
      <c r="AP63" s="240"/>
      <c r="AQ63" s="235"/>
    </row>
    <row r="64" spans="1:43" s="236"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40"/>
      <c r="AP64" s="240"/>
      <c r="AQ64" s="235"/>
    </row>
    <row r="65" spans="1:43" s="236" customFormat="1"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40"/>
      <c r="AP65" s="240"/>
      <c r="AQ65" s="235"/>
    </row>
    <row r="66" spans="1:43" s="236" customFormat="1" ht="27.75" customHeight="1" x14ac:dyDescent="0.25">
      <c r="A66" s="325" t="s">
        <v>613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1"/>
      <c r="AP66" s="251"/>
      <c r="AQ66" s="250"/>
    </row>
    <row r="67" spans="1:43" s="236" customFormat="1"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40"/>
      <c r="AP67" s="240"/>
      <c r="AQ67" s="235"/>
    </row>
    <row r="68" spans="1:43" s="236" customFormat="1" ht="25.5" customHeight="1" x14ac:dyDescent="0.25">
      <c r="A68" s="325" t="s">
        <v>614</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1"/>
      <c r="AP68" s="251"/>
      <c r="AQ68" s="250"/>
    </row>
    <row r="69" spans="1:43" s="236" customFormat="1"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40"/>
      <c r="AP69" s="240"/>
      <c r="AQ69" s="235"/>
    </row>
    <row r="70" spans="1:43" s="236" customFormat="1"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1"/>
      <c r="AP70" s="251"/>
      <c r="AQ70" s="250"/>
    </row>
    <row r="71" spans="1:43" s="236" customFormat="1"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40"/>
      <c r="AP71" s="240"/>
      <c r="AQ71" s="235"/>
    </row>
    <row r="72" spans="1:43" s="236" customFormat="1"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2"/>
      <c r="AP72" s="252"/>
      <c r="AQ72" s="250"/>
    </row>
    <row r="73" spans="1:43" s="236"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3"/>
    </row>
    <row r="74" spans="1:43" s="236"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608</v>
      </c>
      <c r="AN74" s="342"/>
      <c r="AO74" s="239" t="s">
        <v>609</v>
      </c>
      <c r="AP74" s="239" t="s">
        <v>610</v>
      </c>
      <c r="AQ74" s="235"/>
    </row>
    <row r="75" spans="1:43" s="236" customFormat="1" ht="25.5" customHeight="1" x14ac:dyDescent="0.25">
      <c r="A75" s="325" t="s">
        <v>614</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3"/>
      <c r="AP75" s="253"/>
      <c r="AQ75" s="250"/>
    </row>
    <row r="76" spans="1:43" s="236" customFormat="1"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4"/>
      <c r="AP76" s="254"/>
      <c r="AQ76" s="235"/>
    </row>
    <row r="77" spans="1:43" s="236" customFormat="1"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4"/>
      <c r="AP77" s="254"/>
      <c r="AQ77" s="235"/>
    </row>
    <row r="78" spans="1:43" s="236" customFormat="1"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4"/>
      <c r="AP78" s="254"/>
      <c r="AQ78" s="235"/>
    </row>
    <row r="79" spans="1:43" s="236" customFormat="1"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4"/>
      <c r="AP79" s="254"/>
      <c r="AQ79" s="235"/>
    </row>
    <row r="80" spans="1:43" s="236" customFormat="1"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4"/>
      <c r="AP80" s="254"/>
      <c r="AQ80" s="235"/>
    </row>
    <row r="81" spans="1:45" s="236" customFormat="1"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4"/>
      <c r="AP81" s="254"/>
      <c r="AQ81" s="235"/>
    </row>
    <row r="82" spans="1:45" s="236" customFormat="1"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4"/>
      <c r="AP82" s="254"/>
      <c r="AQ82" s="235"/>
    </row>
    <row r="83" spans="1:45" s="236" customFormat="1"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3"/>
      <c r="AP83" s="253"/>
      <c r="AQ83" s="250"/>
    </row>
    <row r="84" spans="1:45" s="236" customFormat="1" ht="12" customHeight="1" x14ac:dyDescent="0.25">
      <c r="A84" s="334" t="s">
        <v>615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3"/>
      <c r="AP84" s="253"/>
      <c r="AQ84" s="250"/>
    </row>
    <row r="85" spans="1:45" s="236" customFormat="1"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4"/>
      <c r="AP85" s="254"/>
      <c r="AQ85" s="233"/>
    </row>
    <row r="86" spans="1:45" s="236" customFormat="1" ht="27.75" customHeight="1" x14ac:dyDescent="0.25">
      <c r="A86" s="325" t="s">
        <v>616</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3"/>
      <c r="AP86" s="253"/>
      <c r="AQ86" s="250"/>
    </row>
    <row r="87" spans="1:45" s="236" customFormat="1" ht="15" x14ac:dyDescent="0.25">
      <c r="A87" s="325" t="s">
        <v>617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3"/>
      <c r="AP87" s="253"/>
      <c r="AQ87" s="250"/>
    </row>
    <row r="88" spans="1:45" s="236" customFormat="1" ht="14.25" customHeight="1" x14ac:dyDescent="0.25">
      <c r="A88" s="314" t="s">
        <v>618</v>
      </c>
      <c r="B88" s="315"/>
      <c r="C88" s="315"/>
      <c r="D88" s="31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7"/>
      <c r="AL88" s="318"/>
      <c r="AM88" s="319"/>
      <c r="AN88" s="320"/>
      <c r="AO88" s="253"/>
      <c r="AP88" s="253"/>
      <c r="AQ88" s="250"/>
    </row>
    <row r="89" spans="1:45" s="236" customFormat="1" ht="15" x14ac:dyDescent="0.25">
      <c r="A89" s="314" t="s">
        <v>619</v>
      </c>
      <c r="B89" s="315"/>
      <c r="C89" s="315"/>
      <c r="D89" s="31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7"/>
      <c r="AL89" s="318"/>
      <c r="AM89" s="319"/>
      <c r="AN89" s="320"/>
      <c r="AO89" s="253"/>
      <c r="AP89" s="253"/>
      <c r="AQ89" s="233"/>
    </row>
    <row r="90" spans="1:45" s="236" customFormat="1" ht="12" customHeight="1" thickBot="1" x14ac:dyDescent="0.3">
      <c r="A90" s="256" t="s">
        <v>620</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1"/>
      <c r="AL90" s="322"/>
      <c r="AM90" s="323"/>
      <c r="AN90" s="324"/>
      <c r="AO90" s="258"/>
      <c r="AP90" s="258"/>
      <c r="AQ90" s="235"/>
    </row>
    <row r="91" spans="1:45" s="236"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9"/>
    </row>
    <row r="92" spans="1:45" s="236" customFormat="1" ht="13.5" customHeight="1" x14ac:dyDescent="0.25">
      <c r="A92" s="237" t="s">
        <v>621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9"/>
    </row>
    <row r="93" spans="1:45" s="236" customFormat="1" ht="13.5" customHeight="1" x14ac:dyDescent="0.25">
      <c r="A93" s="260" t="s">
        <v>622</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6" customFormat="1" ht="11.25" customHeight="1" x14ac:dyDescent="0.25">
      <c r="A94" s="260" t="s">
        <v>623</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3"/>
    </row>
    <row r="95" spans="1:45" s="236" customFormat="1" ht="15" x14ac:dyDescent="0.25">
      <c r="A95" s="260" t="s">
        <v>624</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3"/>
    </row>
    <row r="96" spans="1:45" s="236" customFormat="1" ht="15" x14ac:dyDescent="0.25">
      <c r="A96" s="237" t="s">
        <v>625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row r="97" spans="1:52" x14ac:dyDescent="0.25">
      <c r="C97" s="196"/>
      <c r="D97" s="196"/>
      <c r="E97" s="196"/>
      <c r="F97" s="196"/>
      <c r="G97" s="196"/>
      <c r="H97" s="196"/>
      <c r="I97" s="196"/>
      <c r="J97" s="196"/>
    </row>
    <row r="98" spans="1:52" ht="64.5" customHeight="1" x14ac:dyDescent="0.25">
      <c r="A98" s="373"/>
      <c r="B98" s="373"/>
      <c r="C98" s="373"/>
      <c r="D98" s="373"/>
      <c r="E98" s="373"/>
      <c r="F98" s="373"/>
      <c r="G98" s="373"/>
      <c r="H98" s="373"/>
      <c r="I98" s="373"/>
      <c r="J98" s="373"/>
      <c r="K98" s="373"/>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5" zoomScaleSheetLayoutView="75" workbookViewId="0">
      <selection activeCell="K53" sqref="K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M_TP2000.PR.0078</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7" t="s">
        <v>491</v>
      </c>
      <c r="B19" s="387"/>
      <c r="C19" s="387"/>
      <c r="D19" s="387"/>
      <c r="E19" s="387"/>
      <c r="F19" s="387"/>
      <c r="G19" s="387"/>
      <c r="H19" s="387"/>
      <c r="I19" s="387"/>
      <c r="J19" s="387"/>
      <c r="K19" s="387"/>
      <c r="L19" s="387"/>
    </row>
    <row r="20" spans="1:12" x14ac:dyDescent="0.25">
      <c r="A20" s="180"/>
      <c r="B20" s="181"/>
      <c r="C20" s="182"/>
      <c r="D20" s="182"/>
      <c r="E20" s="182"/>
      <c r="F20" s="182"/>
      <c r="G20" s="183"/>
      <c r="H20" s="183"/>
      <c r="I20" s="183"/>
      <c r="J20" s="183"/>
      <c r="K20" s="183"/>
      <c r="L20" s="183"/>
    </row>
    <row r="21" spans="1:12" ht="28.5" customHeight="1" x14ac:dyDescent="0.25">
      <c r="A21" s="385" t="s">
        <v>229</v>
      </c>
      <c r="B21" s="385" t="s">
        <v>228</v>
      </c>
      <c r="C21" s="392" t="s">
        <v>424</v>
      </c>
      <c r="D21" s="392"/>
      <c r="E21" s="392"/>
      <c r="F21" s="392"/>
      <c r="G21" s="392"/>
      <c r="H21" s="392"/>
      <c r="I21" s="386" t="s">
        <v>227</v>
      </c>
      <c r="J21" s="389" t="s">
        <v>426</v>
      </c>
      <c r="K21" s="385" t="s">
        <v>226</v>
      </c>
      <c r="L21" s="388" t="s">
        <v>425</v>
      </c>
    </row>
    <row r="22" spans="1:12" ht="58.5" customHeight="1" x14ac:dyDescent="0.25">
      <c r="A22" s="385"/>
      <c r="B22" s="385"/>
      <c r="C22" s="393" t="s">
        <v>3</v>
      </c>
      <c r="D22" s="393"/>
      <c r="E22" s="134"/>
      <c r="F22" s="135"/>
      <c r="G22" s="394" t="s">
        <v>2</v>
      </c>
      <c r="H22" s="395"/>
      <c r="I22" s="386"/>
      <c r="J22" s="390"/>
      <c r="K22" s="385"/>
      <c r="L22" s="388"/>
    </row>
    <row r="23" spans="1:12" ht="47.25" x14ac:dyDescent="0.25">
      <c r="A23" s="385"/>
      <c r="B23" s="385"/>
      <c r="C23" s="76" t="s">
        <v>225</v>
      </c>
      <c r="D23" s="76" t="s">
        <v>224</v>
      </c>
      <c r="E23" s="76" t="s">
        <v>225</v>
      </c>
      <c r="F23" s="76" t="s">
        <v>224</v>
      </c>
      <c r="G23" s="76" t="s">
        <v>225</v>
      </c>
      <c r="H23" s="76" t="s">
        <v>224</v>
      </c>
      <c r="I23" s="386"/>
      <c r="J23" s="391"/>
      <c r="K23" s="385"/>
      <c r="L23" s="388"/>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527</v>
      </c>
      <c r="D26" s="184" t="s">
        <v>527</v>
      </c>
      <c r="E26" s="184"/>
      <c r="F26" s="184"/>
      <c r="G26" s="184" t="s">
        <v>527</v>
      </c>
      <c r="H26" s="184" t="s">
        <v>527</v>
      </c>
      <c r="I26" s="185"/>
      <c r="J26" s="185"/>
      <c r="K26" s="34"/>
      <c r="L26" s="70"/>
    </row>
    <row r="27" spans="1:12" s="66" customFormat="1" ht="39" customHeight="1" x14ac:dyDescent="0.25">
      <c r="A27" s="72" t="s">
        <v>221</v>
      </c>
      <c r="B27" s="75" t="s">
        <v>433</v>
      </c>
      <c r="C27" s="184" t="s">
        <v>527</v>
      </c>
      <c r="D27" s="184" t="s">
        <v>527</v>
      </c>
      <c r="E27" s="184"/>
      <c r="F27" s="184"/>
      <c r="G27" s="184" t="s">
        <v>527</v>
      </c>
      <c r="H27" s="184" t="s">
        <v>527</v>
      </c>
      <c r="I27" s="185"/>
      <c r="J27" s="185"/>
      <c r="K27" s="34"/>
      <c r="L27" s="70"/>
    </row>
    <row r="28" spans="1:12" s="66" customFormat="1" ht="70.5" customHeight="1" x14ac:dyDescent="0.25">
      <c r="A28" s="72" t="s">
        <v>432</v>
      </c>
      <c r="B28" s="75" t="s">
        <v>437</v>
      </c>
      <c r="C28" s="184" t="s">
        <v>527</v>
      </c>
      <c r="D28" s="184" t="s">
        <v>527</v>
      </c>
      <c r="E28" s="184"/>
      <c r="F28" s="184"/>
      <c r="G28" s="184" t="s">
        <v>527</v>
      </c>
      <c r="H28" s="184" t="s">
        <v>527</v>
      </c>
      <c r="I28" s="185"/>
      <c r="J28" s="185"/>
      <c r="K28" s="34"/>
      <c r="L28" s="70"/>
    </row>
    <row r="29" spans="1:12" s="66" customFormat="1" ht="54" customHeight="1" x14ac:dyDescent="0.25">
      <c r="A29" s="72" t="s">
        <v>220</v>
      </c>
      <c r="B29" s="75" t="s">
        <v>436</v>
      </c>
      <c r="C29" s="184" t="s">
        <v>527</v>
      </c>
      <c r="D29" s="184" t="s">
        <v>527</v>
      </c>
      <c r="E29" s="184"/>
      <c r="F29" s="184"/>
      <c r="G29" s="184" t="s">
        <v>527</v>
      </c>
      <c r="H29" s="184" t="s">
        <v>527</v>
      </c>
      <c r="I29" s="185"/>
      <c r="J29" s="185"/>
      <c r="K29" s="34"/>
      <c r="L29" s="70"/>
    </row>
    <row r="30" spans="1:12" s="66" customFormat="1" ht="42" customHeight="1" x14ac:dyDescent="0.25">
      <c r="A30" s="72" t="s">
        <v>219</v>
      </c>
      <c r="B30" s="75" t="s">
        <v>438</v>
      </c>
      <c r="C30" s="207" t="s">
        <v>527</v>
      </c>
      <c r="D30" s="207" t="s">
        <v>527</v>
      </c>
      <c r="E30" s="184"/>
      <c r="F30" s="184"/>
      <c r="G30" s="207" t="s">
        <v>527</v>
      </c>
      <c r="H30" s="207" t="s">
        <v>527</v>
      </c>
      <c r="I30" s="185"/>
      <c r="J30" s="185"/>
      <c r="K30" s="34"/>
      <c r="L30" s="70"/>
    </row>
    <row r="31" spans="1:12" s="66" customFormat="1" ht="37.5" customHeight="1" x14ac:dyDescent="0.25">
      <c r="A31" s="72" t="s">
        <v>218</v>
      </c>
      <c r="B31" s="71" t="s">
        <v>434</v>
      </c>
      <c r="C31" s="207">
        <v>45427</v>
      </c>
      <c r="D31" s="207">
        <v>45437</v>
      </c>
      <c r="E31" s="184"/>
      <c r="F31" s="184"/>
      <c r="G31" s="207">
        <v>45427</v>
      </c>
      <c r="H31" s="207">
        <v>45437</v>
      </c>
      <c r="I31" s="185"/>
      <c r="J31" s="185"/>
      <c r="K31" s="34"/>
      <c r="L31" s="70"/>
    </row>
    <row r="32" spans="1:12" s="66" customFormat="1" ht="31.5" x14ac:dyDescent="0.25">
      <c r="A32" s="72" t="s">
        <v>216</v>
      </c>
      <c r="B32" s="71" t="s">
        <v>439</v>
      </c>
      <c r="C32" s="207">
        <v>45498</v>
      </c>
      <c r="D32" s="207">
        <v>45504</v>
      </c>
      <c r="E32" s="184"/>
      <c r="F32" s="184"/>
      <c r="G32" s="207">
        <v>45498</v>
      </c>
      <c r="H32" s="207">
        <v>45504</v>
      </c>
      <c r="I32" s="185"/>
      <c r="J32" s="185"/>
      <c r="K32" s="34"/>
      <c r="L32" s="70"/>
    </row>
    <row r="33" spans="1:12" s="66" customFormat="1" ht="37.5" customHeight="1" x14ac:dyDescent="0.25">
      <c r="A33" s="72" t="s">
        <v>450</v>
      </c>
      <c r="B33" s="71" t="s">
        <v>367</v>
      </c>
      <c r="C33" s="207" t="s">
        <v>527</v>
      </c>
      <c r="D33" s="207" t="s">
        <v>527</v>
      </c>
      <c r="E33" s="184"/>
      <c r="F33" s="184"/>
      <c r="G33" s="207" t="s">
        <v>527</v>
      </c>
      <c r="H33" s="207" t="s">
        <v>527</v>
      </c>
      <c r="I33" s="185"/>
      <c r="J33" s="185"/>
      <c r="K33" s="34"/>
      <c r="L33" s="70"/>
    </row>
    <row r="34" spans="1:12" s="66" customFormat="1" ht="47.25" customHeight="1" x14ac:dyDescent="0.25">
      <c r="A34" s="72" t="s">
        <v>451</v>
      </c>
      <c r="B34" s="71" t="s">
        <v>443</v>
      </c>
      <c r="C34" s="207" t="s">
        <v>527</v>
      </c>
      <c r="D34" s="207" t="s">
        <v>527</v>
      </c>
      <c r="E34" s="184"/>
      <c r="F34" s="184"/>
      <c r="G34" s="207" t="s">
        <v>527</v>
      </c>
      <c r="H34" s="207" t="s">
        <v>527</v>
      </c>
      <c r="I34" s="185"/>
      <c r="J34" s="185"/>
      <c r="K34" s="34"/>
      <c r="L34" s="70"/>
    </row>
    <row r="35" spans="1:12" s="66" customFormat="1" ht="49.5" customHeight="1" x14ac:dyDescent="0.25">
      <c r="A35" s="72" t="s">
        <v>452</v>
      </c>
      <c r="B35" s="71" t="s">
        <v>217</v>
      </c>
      <c r="C35" s="207">
        <v>45580</v>
      </c>
      <c r="D35" s="207">
        <v>45585</v>
      </c>
      <c r="E35" s="184"/>
      <c r="F35" s="184"/>
      <c r="G35" s="207">
        <v>45580</v>
      </c>
      <c r="H35" s="207">
        <v>45585</v>
      </c>
      <c r="I35" s="185"/>
      <c r="J35" s="185"/>
      <c r="K35" s="34"/>
      <c r="L35" s="70"/>
    </row>
    <row r="36" spans="1:12" ht="37.5" customHeight="1" x14ac:dyDescent="0.25">
      <c r="A36" s="72" t="s">
        <v>453</v>
      </c>
      <c r="B36" s="71" t="s">
        <v>435</v>
      </c>
      <c r="C36" s="208" t="s">
        <v>527</v>
      </c>
      <c r="D36" s="208" t="s">
        <v>527</v>
      </c>
      <c r="E36" s="184"/>
      <c r="F36" s="184"/>
      <c r="G36" s="208" t="s">
        <v>527</v>
      </c>
      <c r="H36" s="208" t="s">
        <v>527</v>
      </c>
      <c r="I36" s="185"/>
      <c r="J36" s="185"/>
      <c r="K36" s="34"/>
      <c r="L36" s="70"/>
    </row>
    <row r="37" spans="1:12" x14ac:dyDescent="0.25">
      <c r="A37" s="72" t="s">
        <v>454</v>
      </c>
      <c r="B37" s="71" t="s">
        <v>215</v>
      </c>
      <c r="C37" s="208">
        <v>45505</v>
      </c>
      <c r="D37" s="208">
        <v>45580</v>
      </c>
      <c r="E37" s="184"/>
      <c r="F37" s="184"/>
      <c r="G37" s="208">
        <v>45505</v>
      </c>
      <c r="H37" s="208">
        <v>45580</v>
      </c>
      <c r="I37" s="185"/>
      <c r="J37" s="185"/>
      <c r="K37" s="34"/>
      <c r="L37" s="70"/>
    </row>
    <row r="38" spans="1:12" x14ac:dyDescent="0.25">
      <c r="A38" s="72" t="s">
        <v>555</v>
      </c>
      <c r="B38" s="73" t="s">
        <v>214</v>
      </c>
      <c r="C38" s="184"/>
      <c r="D38" s="184"/>
      <c r="E38" s="184"/>
      <c r="F38" s="184"/>
      <c r="G38" s="184"/>
      <c r="H38" s="184"/>
      <c r="I38" s="185"/>
      <c r="J38" s="185"/>
      <c r="K38" s="34"/>
      <c r="L38" s="70"/>
    </row>
    <row r="39" spans="1:12" ht="63" x14ac:dyDescent="0.25">
      <c r="A39" s="72">
        <v>2</v>
      </c>
      <c r="B39" s="71" t="s">
        <v>440</v>
      </c>
      <c r="C39" s="184">
        <v>45731</v>
      </c>
      <c r="D39" s="184">
        <v>45762</v>
      </c>
      <c r="E39" s="184"/>
      <c r="F39" s="184"/>
      <c r="G39" s="184">
        <v>45731</v>
      </c>
      <c r="H39" s="184">
        <v>45762</v>
      </c>
      <c r="I39" s="185"/>
      <c r="J39" s="185"/>
      <c r="K39" s="34"/>
      <c r="L39" s="70"/>
    </row>
    <row r="40" spans="1:12" ht="33.75" customHeight="1" x14ac:dyDescent="0.25">
      <c r="A40" s="72" t="s">
        <v>213</v>
      </c>
      <c r="B40" s="71" t="s">
        <v>442</v>
      </c>
      <c r="C40" s="184">
        <v>45762</v>
      </c>
      <c r="D40" s="184">
        <v>45792</v>
      </c>
      <c r="E40" s="184"/>
      <c r="F40" s="184"/>
      <c r="G40" s="184">
        <v>45762</v>
      </c>
      <c r="H40" s="184">
        <v>45792</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45762</v>
      </c>
      <c r="D42" s="184">
        <v>45853</v>
      </c>
      <c r="E42" s="184"/>
      <c r="F42" s="184"/>
      <c r="G42" s="184">
        <v>45762</v>
      </c>
      <c r="H42" s="184">
        <v>45853</v>
      </c>
      <c r="I42" s="185"/>
      <c r="J42" s="185"/>
      <c r="K42" s="34"/>
      <c r="L42" s="70"/>
    </row>
    <row r="43" spans="1:12" ht="34.5" customHeight="1" x14ac:dyDescent="0.25">
      <c r="A43" s="72" t="s">
        <v>211</v>
      </c>
      <c r="B43" s="71" t="s">
        <v>209</v>
      </c>
      <c r="C43" s="184">
        <v>45792</v>
      </c>
      <c r="D43" s="184">
        <v>45868</v>
      </c>
      <c r="E43" s="184"/>
      <c r="F43" s="184"/>
      <c r="G43" s="184">
        <v>45792</v>
      </c>
      <c r="H43" s="184">
        <v>45868</v>
      </c>
      <c r="I43" s="186"/>
      <c r="J43" s="186"/>
      <c r="K43" s="34"/>
      <c r="L43" s="70"/>
    </row>
    <row r="44" spans="1:12" ht="24.75" customHeight="1" x14ac:dyDescent="0.25">
      <c r="A44" s="72" t="s">
        <v>210</v>
      </c>
      <c r="B44" s="71" t="s">
        <v>207</v>
      </c>
      <c r="C44" s="184">
        <v>45853</v>
      </c>
      <c r="D44" s="184">
        <v>45910</v>
      </c>
      <c r="E44" s="184"/>
      <c r="F44" s="184"/>
      <c r="G44" s="184">
        <v>45853</v>
      </c>
      <c r="H44" s="184">
        <v>45910</v>
      </c>
      <c r="I44" s="185"/>
      <c r="J44" s="185"/>
      <c r="K44" s="34"/>
      <c r="L44" s="70"/>
    </row>
    <row r="45" spans="1:12" ht="90.75" customHeight="1" x14ac:dyDescent="0.25">
      <c r="A45" s="72" t="s">
        <v>208</v>
      </c>
      <c r="B45" s="71" t="s">
        <v>446</v>
      </c>
      <c r="C45" s="184" t="s">
        <v>534</v>
      </c>
      <c r="D45" s="184" t="s">
        <v>534</v>
      </c>
      <c r="E45" s="184"/>
      <c r="F45" s="184"/>
      <c r="G45" s="184" t="s">
        <v>534</v>
      </c>
      <c r="H45" s="184" t="s">
        <v>534</v>
      </c>
      <c r="I45" s="185"/>
      <c r="J45" s="185"/>
      <c r="K45" s="34"/>
      <c r="L45" s="70"/>
    </row>
    <row r="46" spans="1:12" ht="167.25" customHeight="1" x14ac:dyDescent="0.25">
      <c r="A46" s="72" t="s">
        <v>206</v>
      </c>
      <c r="B46" s="71" t="s">
        <v>444</v>
      </c>
      <c r="C46" s="184" t="s">
        <v>534</v>
      </c>
      <c r="D46" s="184" t="s">
        <v>534</v>
      </c>
      <c r="E46" s="184"/>
      <c r="F46" s="184"/>
      <c r="G46" s="184" t="s">
        <v>534</v>
      </c>
      <c r="H46" s="184" t="s">
        <v>534</v>
      </c>
      <c r="I46" s="185"/>
      <c r="J46" s="185"/>
      <c r="K46" s="34"/>
      <c r="L46" s="70"/>
    </row>
    <row r="47" spans="1:12" ht="30.75" customHeight="1" x14ac:dyDescent="0.25">
      <c r="A47" s="72" t="s">
        <v>204</v>
      </c>
      <c r="B47" s="71" t="s">
        <v>205</v>
      </c>
      <c r="C47" s="184">
        <v>45910</v>
      </c>
      <c r="D47" s="184">
        <v>45915</v>
      </c>
      <c r="E47" s="184"/>
      <c r="F47" s="184"/>
      <c r="G47" s="184">
        <v>45910</v>
      </c>
      <c r="H47" s="184">
        <v>45915</v>
      </c>
      <c r="I47" s="185"/>
      <c r="J47" s="185"/>
      <c r="K47" s="34"/>
      <c r="L47" s="70"/>
    </row>
    <row r="48" spans="1:12" ht="37.5" customHeight="1" x14ac:dyDescent="0.25">
      <c r="A48" s="72" t="s">
        <v>556</v>
      </c>
      <c r="B48" s="73" t="s">
        <v>203</v>
      </c>
      <c r="C48" s="161"/>
      <c r="D48" s="161"/>
      <c r="E48" s="70"/>
      <c r="F48" s="70"/>
      <c r="G48" s="161"/>
      <c r="H48" s="161"/>
      <c r="I48" s="185"/>
      <c r="J48" s="185"/>
      <c r="K48" s="34"/>
      <c r="L48" s="70"/>
    </row>
    <row r="49" spans="1:12" ht="35.25" customHeight="1" x14ac:dyDescent="0.25">
      <c r="A49" s="72">
        <v>4</v>
      </c>
      <c r="B49" s="71" t="s">
        <v>201</v>
      </c>
      <c r="C49" s="184">
        <v>45915</v>
      </c>
      <c r="D49" s="184">
        <v>45920</v>
      </c>
      <c r="E49" s="70"/>
      <c r="F49" s="70"/>
      <c r="G49" s="184">
        <v>45915</v>
      </c>
      <c r="H49" s="184">
        <v>45920</v>
      </c>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534</v>
      </c>
      <c r="D51" s="184" t="s">
        <v>534</v>
      </c>
      <c r="E51" s="184"/>
      <c r="F51" s="184"/>
      <c r="G51" s="184" t="s">
        <v>534</v>
      </c>
      <c r="H51" s="184" t="s">
        <v>534</v>
      </c>
      <c r="I51" s="185"/>
      <c r="J51" s="185"/>
      <c r="K51" s="34"/>
      <c r="L51" s="70"/>
    </row>
    <row r="52" spans="1:12" ht="71.25" customHeight="1" x14ac:dyDescent="0.25">
      <c r="A52" s="72" t="s">
        <v>198</v>
      </c>
      <c r="B52" s="71" t="s">
        <v>199</v>
      </c>
      <c r="C52" s="184" t="s">
        <v>534</v>
      </c>
      <c r="D52" s="184" t="s">
        <v>534</v>
      </c>
      <c r="E52" s="184"/>
      <c r="F52" s="184"/>
      <c r="G52" s="184" t="s">
        <v>534</v>
      </c>
      <c r="H52" s="184" t="s">
        <v>534</v>
      </c>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534</v>
      </c>
      <c r="D54" s="184" t="s">
        <v>534</v>
      </c>
      <c r="E54" s="184"/>
      <c r="F54" s="184"/>
      <c r="G54" s="184" t="s">
        <v>534</v>
      </c>
      <c r="H54" s="184" t="s">
        <v>534</v>
      </c>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55" zoomScaleNormal="70" zoomScaleSheetLayoutView="55" workbookViewId="0">
      <selection activeCell="Q30" sqref="Q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29" t="s">
        <v>70</v>
      </c>
    </row>
    <row r="2" spans="1:27" ht="18.75" x14ac:dyDescent="0.3">
      <c r="AA2" s="230" t="s">
        <v>11</v>
      </c>
    </row>
    <row r="3" spans="1:27" ht="18.75" x14ac:dyDescent="0.3">
      <c r="AA3" s="230" t="s">
        <v>601</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6" spans="1:27" ht="18.75"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row>
    <row r="7" spans="1:27" ht="18.75" x14ac:dyDescent="0.25">
      <c r="A7" s="231"/>
      <c r="B7" s="231"/>
      <c r="C7" s="231"/>
      <c r="D7" s="231"/>
      <c r="E7" s="231"/>
      <c r="F7" s="231"/>
      <c r="G7" s="231"/>
      <c r="H7" s="231"/>
      <c r="I7" s="231"/>
      <c r="J7" s="68"/>
      <c r="K7" s="68"/>
      <c r="L7" s="68"/>
      <c r="M7" s="68"/>
      <c r="N7" s="68"/>
      <c r="O7" s="68"/>
      <c r="P7" s="68"/>
      <c r="Q7" s="68"/>
      <c r="R7" s="68"/>
      <c r="S7" s="68"/>
      <c r="T7" s="68"/>
      <c r="U7" s="68"/>
      <c r="V7" s="68"/>
      <c r="W7" s="68"/>
      <c r="X7" s="68"/>
      <c r="Y7" s="68"/>
      <c r="Z7" s="68"/>
      <c r="AA7" s="68"/>
    </row>
    <row r="8" spans="1:27" x14ac:dyDescent="0.25">
      <c r="A8" s="411" t="s">
        <v>547</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row>
    <row r="9" spans="1:27"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ht="18.75" x14ac:dyDescent="0.25">
      <c r="A10" s="231"/>
      <c r="B10" s="231"/>
      <c r="C10" s="231"/>
      <c r="D10" s="231"/>
      <c r="E10" s="231"/>
      <c r="F10" s="231"/>
      <c r="G10" s="231"/>
      <c r="H10" s="231"/>
      <c r="I10" s="231"/>
      <c r="J10" s="68"/>
      <c r="K10" s="68"/>
      <c r="L10" s="68"/>
      <c r="M10" s="68"/>
      <c r="N10" s="68"/>
      <c r="O10" s="68"/>
      <c r="P10" s="68"/>
      <c r="Q10" s="68"/>
      <c r="R10" s="68"/>
      <c r="S10" s="68"/>
      <c r="T10" s="68"/>
      <c r="U10" s="68"/>
      <c r="V10" s="68"/>
      <c r="W10" s="68"/>
      <c r="X10" s="68"/>
      <c r="Y10" s="68"/>
      <c r="Z10" s="68"/>
      <c r="AA10" s="68"/>
    </row>
    <row r="11" spans="1:27" ht="18.75" x14ac:dyDescent="0.25">
      <c r="A11" s="413" t="str">
        <f>'6.1. Паспорт сетевой график'!A12:L12</f>
        <v>M_TP2000.PR.0078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7"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11"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row>
    <row r="15" spans="1:27"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20" spans="1:29" ht="33" customHeight="1" x14ac:dyDescent="0.25">
      <c r="A20" s="404" t="s">
        <v>195</v>
      </c>
      <c r="B20" s="404" t="s">
        <v>194</v>
      </c>
      <c r="C20" s="400" t="s">
        <v>193</v>
      </c>
      <c r="D20" s="400"/>
      <c r="E20" s="407" t="s">
        <v>192</v>
      </c>
      <c r="F20" s="407"/>
      <c r="G20" s="404" t="s">
        <v>600</v>
      </c>
      <c r="H20" s="401" t="s">
        <v>536</v>
      </c>
      <c r="I20" s="402"/>
      <c r="J20" s="402"/>
      <c r="K20" s="402"/>
      <c r="L20" s="401" t="s">
        <v>549</v>
      </c>
      <c r="M20" s="402"/>
      <c r="N20" s="402"/>
      <c r="O20" s="402"/>
      <c r="P20" s="401" t="s">
        <v>550</v>
      </c>
      <c r="Q20" s="402"/>
      <c r="R20" s="402"/>
      <c r="S20" s="402"/>
      <c r="T20" s="401" t="s">
        <v>551</v>
      </c>
      <c r="U20" s="402"/>
      <c r="V20" s="402"/>
      <c r="W20" s="402"/>
      <c r="X20" s="401" t="s">
        <v>552</v>
      </c>
      <c r="Y20" s="402"/>
      <c r="Z20" s="402"/>
      <c r="AA20" s="402"/>
      <c r="AB20" s="396" t="s">
        <v>191</v>
      </c>
      <c r="AC20" s="397"/>
    </row>
    <row r="21" spans="1:29" ht="99.75" customHeight="1" x14ac:dyDescent="0.25">
      <c r="A21" s="405"/>
      <c r="B21" s="405"/>
      <c r="C21" s="400"/>
      <c r="D21" s="400"/>
      <c r="E21" s="407"/>
      <c r="F21" s="407"/>
      <c r="G21" s="405"/>
      <c r="H21" s="408" t="s">
        <v>597</v>
      </c>
      <c r="I21" s="409"/>
      <c r="J21" s="408" t="s">
        <v>189</v>
      </c>
      <c r="K21" s="409"/>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8"/>
      <c r="AC21" s="399"/>
    </row>
    <row r="22" spans="1:29" ht="89.25" customHeight="1" x14ac:dyDescent="0.25">
      <c r="A22" s="406"/>
      <c r="B22" s="406"/>
      <c r="C22" s="212" t="s">
        <v>3</v>
      </c>
      <c r="D22" s="212" t="s">
        <v>189</v>
      </c>
      <c r="E22" s="213" t="s">
        <v>561</v>
      </c>
      <c r="F22" s="213" t="s">
        <v>599</v>
      </c>
      <c r="G22" s="406"/>
      <c r="H22" s="214" t="s">
        <v>472</v>
      </c>
      <c r="I22" s="214" t="s">
        <v>473</v>
      </c>
      <c r="J22" s="214" t="s">
        <v>472</v>
      </c>
      <c r="K22" s="214" t="s">
        <v>473</v>
      </c>
      <c r="L22" s="214" t="s">
        <v>472</v>
      </c>
      <c r="M22" s="214" t="s">
        <v>473</v>
      </c>
      <c r="N22" s="214" t="s">
        <v>472</v>
      </c>
      <c r="O22" s="214" t="s">
        <v>473</v>
      </c>
      <c r="P22" s="214" t="s">
        <v>472</v>
      </c>
      <c r="Q22" s="214" t="s">
        <v>473</v>
      </c>
      <c r="R22" s="214" t="s">
        <v>472</v>
      </c>
      <c r="S22" s="214" t="s">
        <v>473</v>
      </c>
      <c r="T22" s="214" t="s">
        <v>472</v>
      </c>
      <c r="U22" s="214" t="s">
        <v>473</v>
      </c>
      <c r="V22" s="214" t="s">
        <v>472</v>
      </c>
      <c r="W22" s="214" t="s">
        <v>473</v>
      </c>
      <c r="X22" s="214" t="s">
        <v>472</v>
      </c>
      <c r="Y22" s="214" t="s">
        <v>473</v>
      </c>
      <c r="Z22" s="214" t="s">
        <v>472</v>
      </c>
      <c r="AA22" s="214" t="s">
        <v>473</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32" customFormat="1" ht="47.25" customHeight="1" x14ac:dyDescent="0.25">
      <c r="A24" s="216" t="s">
        <v>66</v>
      </c>
      <c r="B24" s="217" t="s">
        <v>188</v>
      </c>
      <c r="C24" s="218">
        <v>41.033015999999996</v>
      </c>
      <c r="D24" s="218">
        <v>45.66521160485906</v>
      </c>
      <c r="E24" s="218">
        <v>45.66521160485906</v>
      </c>
      <c r="F24" s="218">
        <v>45.66521160485906</v>
      </c>
      <c r="G24" s="218">
        <v>0</v>
      </c>
      <c r="H24" s="218">
        <v>0</v>
      </c>
      <c r="I24" s="218"/>
      <c r="J24" s="218">
        <v>0</v>
      </c>
      <c r="K24" s="218"/>
      <c r="L24" s="218">
        <v>2.9053560000000003</v>
      </c>
      <c r="M24" s="218"/>
      <c r="N24" s="218">
        <v>3.187964540027644</v>
      </c>
      <c r="O24" s="218"/>
      <c r="P24" s="218">
        <v>38.127659999999999</v>
      </c>
      <c r="Q24" s="218"/>
      <c r="R24" s="218">
        <v>31.480173219983758</v>
      </c>
      <c r="S24" s="218"/>
      <c r="T24" s="218">
        <v>0</v>
      </c>
      <c r="U24" s="218"/>
      <c r="V24" s="218">
        <v>10.997073844847662</v>
      </c>
      <c r="W24" s="218"/>
      <c r="X24" s="218">
        <v>0</v>
      </c>
      <c r="Y24" s="218"/>
      <c r="Z24" s="218">
        <v>0</v>
      </c>
      <c r="AA24" s="218"/>
      <c r="AB24" s="218">
        <v>41.033015999999996</v>
      </c>
      <c r="AC24" s="218">
        <v>45.665211604859067</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430</v>
      </c>
      <c r="C27" s="218"/>
      <c r="D27" s="218"/>
      <c r="E27" s="218"/>
      <c r="F27" s="218"/>
      <c r="G27" s="218">
        <v>0</v>
      </c>
      <c r="H27" s="218">
        <v>0</v>
      </c>
      <c r="I27" s="218"/>
      <c r="J27" s="218">
        <v>0</v>
      </c>
      <c r="K27" s="218"/>
      <c r="L27" s="218">
        <v>2.4211300000000002</v>
      </c>
      <c r="M27" s="218"/>
      <c r="N27" s="218">
        <v>2.6566371166897036</v>
      </c>
      <c r="O27" s="218"/>
      <c r="P27" s="218">
        <v>31.773050000000001</v>
      </c>
      <c r="Q27" s="218"/>
      <c r="R27" s="218">
        <v>26.233477683319798</v>
      </c>
      <c r="S27" s="218"/>
      <c r="T27" s="218">
        <v>0</v>
      </c>
      <c r="U27" s="218"/>
      <c r="V27" s="218">
        <v>9.1642282040397198</v>
      </c>
      <c r="W27" s="218"/>
      <c r="X27" s="218">
        <v>0</v>
      </c>
      <c r="Y27" s="218"/>
      <c r="Z27" s="218">
        <v>0</v>
      </c>
      <c r="AA27" s="218"/>
      <c r="AB27" s="218">
        <v>34.194180000000003</v>
      </c>
      <c r="AC27" s="218">
        <v>38.054343004049223</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0</v>
      </c>
      <c r="I29" s="218"/>
      <c r="J29" s="218">
        <v>0</v>
      </c>
      <c r="K29" s="218"/>
      <c r="L29" s="218">
        <v>0.48422600000000005</v>
      </c>
      <c r="M29" s="218"/>
      <c r="N29" s="218">
        <v>0.53132742333794036</v>
      </c>
      <c r="O29" s="218"/>
      <c r="P29" s="218">
        <v>6.3546099999999974</v>
      </c>
      <c r="Q29" s="218"/>
      <c r="R29" s="218">
        <v>5.2466955366639603</v>
      </c>
      <c r="S29" s="218"/>
      <c r="T29" s="218">
        <v>0</v>
      </c>
      <c r="U29" s="218"/>
      <c r="V29" s="218">
        <v>1.8328456408079425</v>
      </c>
      <c r="W29" s="218"/>
      <c r="X29" s="218">
        <v>0</v>
      </c>
      <c r="Y29" s="218"/>
      <c r="Z29" s="218">
        <v>0</v>
      </c>
      <c r="AA29" s="218"/>
      <c r="AB29" s="218">
        <v>6.8388359999999935</v>
      </c>
      <c r="AC29" s="218">
        <v>7.6108686008098445</v>
      </c>
    </row>
    <row r="30" spans="1:29" s="232" customFormat="1" ht="47.25" x14ac:dyDescent="0.25">
      <c r="A30" s="216" t="s">
        <v>64</v>
      </c>
      <c r="B30" s="217" t="s">
        <v>178</v>
      </c>
      <c r="C30" s="218">
        <v>34.194180000000003</v>
      </c>
      <c r="D30" s="218">
        <v>38.054343004049215</v>
      </c>
      <c r="E30" s="218">
        <v>38.054343004049215</v>
      </c>
      <c r="F30" s="218">
        <v>38.054343004049215</v>
      </c>
      <c r="G30" s="218">
        <v>0</v>
      </c>
      <c r="H30" s="218">
        <v>0</v>
      </c>
      <c r="I30" s="218"/>
      <c r="J30" s="218">
        <v>0</v>
      </c>
      <c r="K30" s="218"/>
      <c r="L30" s="218">
        <v>2.4211300000000002</v>
      </c>
      <c r="M30" s="218"/>
      <c r="N30" s="218">
        <v>2.6566371166897031</v>
      </c>
      <c r="O30" s="218"/>
      <c r="P30" s="218">
        <v>31.773049999999998</v>
      </c>
      <c r="Q30" s="218"/>
      <c r="R30" s="218">
        <v>35.397705887359514</v>
      </c>
      <c r="S30" s="218"/>
      <c r="T30" s="218">
        <v>0</v>
      </c>
      <c r="U30" s="218"/>
      <c r="V30" s="218">
        <v>0</v>
      </c>
      <c r="W30" s="218"/>
      <c r="X30" s="218">
        <v>0</v>
      </c>
      <c r="Y30" s="218"/>
      <c r="Z30" s="218">
        <v>0</v>
      </c>
      <c r="AA30" s="218"/>
      <c r="AB30" s="218">
        <v>34.194179999999996</v>
      </c>
      <c r="AC30" s="218">
        <v>38.054343004049215</v>
      </c>
    </row>
    <row r="31" spans="1:29" x14ac:dyDescent="0.25">
      <c r="A31" s="216" t="s">
        <v>177</v>
      </c>
      <c r="B31" s="220" t="s">
        <v>176</v>
      </c>
      <c r="C31" s="218">
        <v>2.4211300000000002</v>
      </c>
      <c r="D31" s="218">
        <v>2.6566371166897031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19.600330000000003</v>
      </c>
      <c r="D32" s="218">
        <v>21.83632982933587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8.6196800000000007</v>
      </c>
      <c r="D33" s="218">
        <v>9.6029994331807114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3.5530400000000002</v>
      </c>
      <c r="D34" s="218">
        <v>3.958376624842928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32"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586</v>
      </c>
      <c r="C36" s="218"/>
      <c r="D36" s="218"/>
      <c r="E36" s="218"/>
      <c r="F36" s="218"/>
      <c r="G36" s="218">
        <v>0</v>
      </c>
      <c r="H36" s="218">
        <v>0</v>
      </c>
      <c r="I36" s="218" t="s">
        <v>533</v>
      </c>
      <c r="J36" s="218">
        <v>0</v>
      </c>
      <c r="K36" s="218" t="s">
        <v>533</v>
      </c>
      <c r="L36" s="218">
        <v>0</v>
      </c>
      <c r="M36" s="222" t="s">
        <v>533</v>
      </c>
      <c r="N36" s="218">
        <v>0</v>
      </c>
      <c r="O36" s="218" t="s">
        <v>533</v>
      </c>
      <c r="P36" s="218">
        <v>0</v>
      </c>
      <c r="Q36" s="222" t="s">
        <v>533</v>
      </c>
      <c r="R36" s="218">
        <v>0</v>
      </c>
      <c r="S36" s="218" t="s">
        <v>533</v>
      </c>
      <c r="T36" s="218">
        <v>0</v>
      </c>
      <c r="U36" s="222" t="s">
        <v>533</v>
      </c>
      <c r="V36" s="218">
        <v>0</v>
      </c>
      <c r="W36" s="218" t="s">
        <v>533</v>
      </c>
      <c r="X36" s="218">
        <v>0</v>
      </c>
      <c r="Y36" s="222" t="s">
        <v>533</v>
      </c>
      <c r="Z36" s="218">
        <v>0</v>
      </c>
      <c r="AA36" s="218" t="s">
        <v>533</v>
      </c>
      <c r="AB36" s="218">
        <v>0</v>
      </c>
      <c r="AC36" s="218">
        <v>0</v>
      </c>
    </row>
    <row r="37" spans="1:29" ht="31.5" x14ac:dyDescent="0.25">
      <c r="A37" s="219" t="s">
        <v>167</v>
      </c>
      <c r="B37" s="223" t="s">
        <v>584</v>
      </c>
      <c r="C37" s="218"/>
      <c r="D37" s="218"/>
      <c r="E37" s="218"/>
      <c r="F37" s="218"/>
      <c r="G37" s="218">
        <v>0</v>
      </c>
      <c r="H37" s="218">
        <v>0</v>
      </c>
      <c r="I37" s="218" t="s">
        <v>533</v>
      </c>
      <c r="J37" s="218">
        <v>0</v>
      </c>
      <c r="K37" s="218" t="s">
        <v>533</v>
      </c>
      <c r="L37" s="218">
        <v>0</v>
      </c>
      <c r="M37" s="222" t="s">
        <v>533</v>
      </c>
      <c r="N37" s="218">
        <v>0</v>
      </c>
      <c r="O37" s="218" t="s">
        <v>533</v>
      </c>
      <c r="P37" s="218">
        <v>0</v>
      </c>
      <c r="Q37" s="222" t="s">
        <v>533</v>
      </c>
      <c r="R37" s="218">
        <v>0</v>
      </c>
      <c r="S37" s="218" t="s">
        <v>533</v>
      </c>
      <c r="T37" s="218">
        <v>0</v>
      </c>
      <c r="U37" s="222" t="s">
        <v>533</v>
      </c>
      <c r="V37" s="218">
        <v>0</v>
      </c>
      <c r="W37" s="218" t="s">
        <v>533</v>
      </c>
      <c r="X37" s="218">
        <v>0</v>
      </c>
      <c r="Y37" s="222" t="s">
        <v>533</v>
      </c>
      <c r="Z37" s="218">
        <v>0</v>
      </c>
      <c r="AA37" s="218" t="s">
        <v>533</v>
      </c>
      <c r="AB37" s="218">
        <v>0</v>
      </c>
      <c r="AC37" s="218">
        <v>0</v>
      </c>
    </row>
    <row r="38" spans="1:29" x14ac:dyDescent="0.25">
      <c r="A38" s="219" t="s">
        <v>166</v>
      </c>
      <c r="B38" s="223" t="s">
        <v>157</v>
      </c>
      <c r="C38" s="218"/>
      <c r="D38" s="218"/>
      <c r="E38" s="218"/>
      <c r="F38" s="218"/>
      <c r="G38" s="218">
        <v>0</v>
      </c>
      <c r="H38" s="218">
        <v>0</v>
      </c>
      <c r="I38" s="218" t="s">
        <v>533</v>
      </c>
      <c r="J38" s="218">
        <v>0</v>
      </c>
      <c r="K38" s="218" t="s">
        <v>533</v>
      </c>
      <c r="L38" s="218">
        <v>0</v>
      </c>
      <c r="M38" s="222" t="s">
        <v>533</v>
      </c>
      <c r="N38" s="218">
        <v>0</v>
      </c>
      <c r="O38" s="218" t="s">
        <v>533</v>
      </c>
      <c r="P38" s="218">
        <v>0</v>
      </c>
      <c r="Q38" s="222" t="s">
        <v>533</v>
      </c>
      <c r="R38" s="218">
        <v>0</v>
      </c>
      <c r="S38" s="218" t="s">
        <v>533</v>
      </c>
      <c r="T38" s="218">
        <v>0</v>
      </c>
      <c r="U38" s="222" t="s">
        <v>533</v>
      </c>
      <c r="V38" s="218">
        <v>0</v>
      </c>
      <c r="W38" s="218" t="s">
        <v>533</v>
      </c>
      <c r="X38" s="218">
        <v>0</v>
      </c>
      <c r="Y38" s="222" t="s">
        <v>533</v>
      </c>
      <c r="Z38" s="218">
        <v>0</v>
      </c>
      <c r="AA38" s="218" t="s">
        <v>533</v>
      </c>
      <c r="AB38" s="218">
        <v>0</v>
      </c>
      <c r="AC38" s="218">
        <v>0</v>
      </c>
    </row>
    <row r="39" spans="1:29" x14ac:dyDescent="0.25">
      <c r="A39" s="219" t="s">
        <v>165</v>
      </c>
      <c r="B39" s="220" t="s">
        <v>585</v>
      </c>
      <c r="C39" s="218"/>
      <c r="D39" s="218"/>
      <c r="E39" s="218"/>
      <c r="F39" s="218"/>
      <c r="G39" s="218">
        <v>0</v>
      </c>
      <c r="H39" s="218">
        <v>0</v>
      </c>
      <c r="I39" s="218" t="s">
        <v>533</v>
      </c>
      <c r="J39" s="218">
        <v>0</v>
      </c>
      <c r="K39" s="218" t="s">
        <v>533</v>
      </c>
      <c r="L39" s="218">
        <v>0</v>
      </c>
      <c r="M39" s="222" t="s">
        <v>533</v>
      </c>
      <c r="N39" s="218">
        <v>0</v>
      </c>
      <c r="O39" s="218" t="s">
        <v>533</v>
      </c>
      <c r="P39" s="218">
        <v>0</v>
      </c>
      <c r="Q39" s="222" t="s">
        <v>533</v>
      </c>
      <c r="R39" s="218">
        <v>0</v>
      </c>
      <c r="S39" s="218" t="s">
        <v>533</v>
      </c>
      <c r="T39" s="218">
        <v>0</v>
      </c>
      <c r="U39" s="222" t="s">
        <v>533</v>
      </c>
      <c r="V39" s="218">
        <v>0</v>
      </c>
      <c r="W39" s="218" t="s">
        <v>533</v>
      </c>
      <c r="X39" s="218">
        <v>0</v>
      </c>
      <c r="Y39" s="222" t="s">
        <v>533</v>
      </c>
      <c r="Z39" s="218">
        <v>0</v>
      </c>
      <c r="AA39" s="218" t="s">
        <v>533</v>
      </c>
      <c r="AB39" s="218">
        <v>0</v>
      </c>
      <c r="AC39" s="218">
        <v>0</v>
      </c>
    </row>
    <row r="40" spans="1:29" x14ac:dyDescent="0.25">
      <c r="A40" s="219" t="s">
        <v>164</v>
      </c>
      <c r="B40" s="220" t="s">
        <v>587</v>
      </c>
      <c r="C40" s="218"/>
      <c r="D40" s="218"/>
      <c r="E40" s="218"/>
      <c r="F40" s="218"/>
      <c r="G40" s="218">
        <v>0</v>
      </c>
      <c r="H40" s="218">
        <v>0</v>
      </c>
      <c r="I40" s="218" t="s">
        <v>533</v>
      </c>
      <c r="J40" s="218">
        <v>0</v>
      </c>
      <c r="K40" s="218" t="s">
        <v>533</v>
      </c>
      <c r="L40" s="218">
        <v>0</v>
      </c>
      <c r="M40" s="222" t="s">
        <v>533</v>
      </c>
      <c r="N40" s="218">
        <v>0</v>
      </c>
      <c r="O40" s="218" t="s">
        <v>533</v>
      </c>
      <c r="P40" s="218">
        <v>0</v>
      </c>
      <c r="Q40" s="222" t="s">
        <v>533</v>
      </c>
      <c r="R40" s="218">
        <v>0</v>
      </c>
      <c r="S40" s="218" t="s">
        <v>533</v>
      </c>
      <c r="T40" s="218">
        <v>0</v>
      </c>
      <c r="U40" s="222" t="s">
        <v>533</v>
      </c>
      <c r="V40" s="218">
        <v>0</v>
      </c>
      <c r="W40" s="218" t="s">
        <v>533</v>
      </c>
      <c r="X40" s="218">
        <v>0</v>
      </c>
      <c r="Y40" s="222" t="s">
        <v>533</v>
      </c>
      <c r="Z40" s="218">
        <v>0</v>
      </c>
      <c r="AA40" s="218" t="s">
        <v>533</v>
      </c>
      <c r="AB40" s="218">
        <v>0</v>
      </c>
      <c r="AC40" s="218">
        <v>0</v>
      </c>
    </row>
    <row r="41" spans="1:29" x14ac:dyDescent="0.25">
      <c r="A41" s="219" t="s">
        <v>163</v>
      </c>
      <c r="B41" s="220" t="s">
        <v>588</v>
      </c>
      <c r="C41" s="218"/>
      <c r="D41" s="218"/>
      <c r="E41" s="218"/>
      <c r="F41" s="218"/>
      <c r="G41" s="218">
        <v>0</v>
      </c>
      <c r="H41" s="218">
        <v>0</v>
      </c>
      <c r="I41" s="218" t="s">
        <v>533</v>
      </c>
      <c r="J41" s="218">
        <v>0</v>
      </c>
      <c r="K41" s="218" t="s">
        <v>533</v>
      </c>
      <c r="L41" s="218">
        <v>0</v>
      </c>
      <c r="M41" s="222" t="s">
        <v>533</v>
      </c>
      <c r="N41" s="218">
        <v>0</v>
      </c>
      <c r="O41" s="218" t="s">
        <v>533</v>
      </c>
      <c r="P41" s="218">
        <v>0</v>
      </c>
      <c r="Q41" s="222" t="s">
        <v>533</v>
      </c>
      <c r="R41" s="218">
        <v>0</v>
      </c>
      <c r="S41" s="218" t="s">
        <v>533</v>
      </c>
      <c r="T41" s="218">
        <v>0</v>
      </c>
      <c r="U41" s="222" t="s">
        <v>533</v>
      </c>
      <c r="V41" s="218">
        <v>0</v>
      </c>
      <c r="W41" s="218" t="s">
        <v>533</v>
      </c>
      <c r="X41" s="218">
        <v>0</v>
      </c>
      <c r="Y41" s="222" t="s">
        <v>533</v>
      </c>
      <c r="Z41" s="218">
        <v>0</v>
      </c>
      <c r="AA41" s="218" t="s">
        <v>533</v>
      </c>
      <c r="AB41" s="218">
        <v>0</v>
      </c>
      <c r="AC41" s="218">
        <v>0</v>
      </c>
    </row>
    <row r="42" spans="1:29" x14ac:dyDescent="0.25">
      <c r="A42" s="219" t="s">
        <v>162</v>
      </c>
      <c r="B42" s="220" t="s">
        <v>589</v>
      </c>
      <c r="C42" s="218"/>
      <c r="D42" s="218"/>
      <c r="E42" s="218"/>
      <c r="F42" s="218"/>
      <c r="G42" s="218">
        <v>0</v>
      </c>
      <c r="H42" s="218">
        <v>0</v>
      </c>
      <c r="I42" s="218" t="s">
        <v>533</v>
      </c>
      <c r="J42" s="218">
        <v>0</v>
      </c>
      <c r="K42" s="218" t="s">
        <v>533</v>
      </c>
      <c r="L42" s="218">
        <v>0</v>
      </c>
      <c r="M42" s="222" t="s">
        <v>533</v>
      </c>
      <c r="N42" s="218">
        <v>0</v>
      </c>
      <c r="O42" s="218" t="s">
        <v>533</v>
      </c>
      <c r="P42" s="218">
        <v>0</v>
      </c>
      <c r="Q42" s="222" t="s">
        <v>533</v>
      </c>
      <c r="R42" s="218">
        <v>0</v>
      </c>
      <c r="S42" s="218" t="s">
        <v>533</v>
      </c>
      <c r="T42" s="218">
        <v>0</v>
      </c>
      <c r="U42" s="222" t="s">
        <v>533</v>
      </c>
      <c r="V42" s="218">
        <v>0</v>
      </c>
      <c r="W42" s="218" t="s">
        <v>533</v>
      </c>
      <c r="X42" s="218">
        <v>0</v>
      </c>
      <c r="Y42" s="222" t="s">
        <v>533</v>
      </c>
      <c r="Z42" s="218">
        <v>0</v>
      </c>
      <c r="AA42" s="218" t="s">
        <v>533</v>
      </c>
      <c r="AB42" s="218">
        <v>0</v>
      </c>
      <c r="AC42" s="218">
        <v>0</v>
      </c>
    </row>
    <row r="43" spans="1:29" x14ac:dyDescent="0.25">
      <c r="A43" s="219" t="s">
        <v>562</v>
      </c>
      <c r="B43" s="220" t="s">
        <v>590</v>
      </c>
      <c r="C43" s="218"/>
      <c r="D43" s="218"/>
      <c r="E43" s="218"/>
      <c r="F43" s="218"/>
      <c r="G43" s="218">
        <v>0</v>
      </c>
      <c r="H43" s="218">
        <v>0</v>
      </c>
      <c r="I43" s="218" t="s">
        <v>533</v>
      </c>
      <c r="J43" s="218">
        <v>0</v>
      </c>
      <c r="K43" s="218" t="s">
        <v>533</v>
      </c>
      <c r="L43" s="218">
        <v>0</v>
      </c>
      <c r="M43" s="222" t="s">
        <v>533</v>
      </c>
      <c r="N43" s="218">
        <v>0</v>
      </c>
      <c r="O43" s="218" t="s">
        <v>533</v>
      </c>
      <c r="P43" s="218">
        <v>0</v>
      </c>
      <c r="Q43" s="222" t="s">
        <v>533</v>
      </c>
      <c r="R43" s="218">
        <v>0</v>
      </c>
      <c r="S43" s="218" t="s">
        <v>533</v>
      </c>
      <c r="T43" s="218">
        <v>0</v>
      </c>
      <c r="U43" s="222" t="s">
        <v>533</v>
      </c>
      <c r="V43" s="218">
        <v>0</v>
      </c>
      <c r="W43" s="218" t="s">
        <v>533</v>
      </c>
      <c r="X43" s="218">
        <v>0</v>
      </c>
      <c r="Y43" s="222" t="s">
        <v>533</v>
      </c>
      <c r="Z43" s="218">
        <v>0</v>
      </c>
      <c r="AA43" s="218" t="s">
        <v>533</v>
      </c>
      <c r="AB43" s="218">
        <v>0</v>
      </c>
      <c r="AC43" s="218">
        <v>0</v>
      </c>
    </row>
    <row r="44" spans="1:29" x14ac:dyDescent="0.25">
      <c r="A44" s="219" t="s">
        <v>563</v>
      </c>
      <c r="B44" s="220" t="s">
        <v>591</v>
      </c>
      <c r="C44" s="218"/>
      <c r="D44" s="218"/>
      <c r="E44" s="218"/>
      <c r="F44" s="218"/>
      <c r="G44" s="218">
        <v>0</v>
      </c>
      <c r="H44" s="218">
        <v>0</v>
      </c>
      <c r="I44" s="218" t="s">
        <v>533</v>
      </c>
      <c r="J44" s="218">
        <v>0</v>
      </c>
      <c r="K44" s="218" t="s">
        <v>533</v>
      </c>
      <c r="L44" s="218">
        <v>0</v>
      </c>
      <c r="M44" s="222" t="s">
        <v>533</v>
      </c>
      <c r="N44" s="218">
        <v>0</v>
      </c>
      <c r="O44" s="218" t="s">
        <v>533</v>
      </c>
      <c r="P44" s="218">
        <v>0</v>
      </c>
      <c r="Q44" s="222" t="s">
        <v>533</v>
      </c>
      <c r="R44" s="218">
        <v>0</v>
      </c>
      <c r="S44" s="218" t="s">
        <v>533</v>
      </c>
      <c r="T44" s="218">
        <v>0</v>
      </c>
      <c r="U44" s="222" t="s">
        <v>533</v>
      </c>
      <c r="V44" s="218">
        <v>0</v>
      </c>
      <c r="W44" s="218" t="s">
        <v>533</v>
      </c>
      <c r="X44" s="218">
        <v>0</v>
      </c>
      <c r="Y44" s="222" t="s">
        <v>533</v>
      </c>
      <c r="Z44" s="218">
        <v>0</v>
      </c>
      <c r="AA44" s="218" t="s">
        <v>533</v>
      </c>
      <c r="AB44" s="218">
        <v>0</v>
      </c>
      <c r="AC44" s="218">
        <v>0</v>
      </c>
    </row>
    <row r="45" spans="1:29" x14ac:dyDescent="0.25">
      <c r="A45" s="219" t="s">
        <v>564</v>
      </c>
      <c r="B45" s="220" t="s">
        <v>592</v>
      </c>
      <c r="C45" s="218"/>
      <c r="D45" s="218"/>
      <c r="E45" s="218"/>
      <c r="F45" s="218"/>
      <c r="G45" s="218">
        <v>0</v>
      </c>
      <c r="H45" s="218">
        <v>0</v>
      </c>
      <c r="I45" s="218" t="s">
        <v>533</v>
      </c>
      <c r="J45" s="218">
        <v>0</v>
      </c>
      <c r="K45" s="218" t="s">
        <v>533</v>
      </c>
      <c r="L45" s="218">
        <v>0</v>
      </c>
      <c r="M45" s="222" t="s">
        <v>533</v>
      </c>
      <c r="N45" s="218">
        <v>0</v>
      </c>
      <c r="O45" s="218" t="s">
        <v>533</v>
      </c>
      <c r="P45" s="218">
        <v>0</v>
      </c>
      <c r="Q45" s="222" t="s">
        <v>533</v>
      </c>
      <c r="R45" s="218">
        <v>0</v>
      </c>
      <c r="S45" s="218" t="s">
        <v>533</v>
      </c>
      <c r="T45" s="218">
        <v>0</v>
      </c>
      <c r="U45" s="222" t="s">
        <v>533</v>
      </c>
      <c r="V45" s="218">
        <v>0</v>
      </c>
      <c r="W45" s="218" t="s">
        <v>533</v>
      </c>
      <c r="X45" s="218">
        <v>0</v>
      </c>
      <c r="Y45" s="222" t="s">
        <v>533</v>
      </c>
      <c r="Z45" s="218">
        <v>0</v>
      </c>
      <c r="AA45" s="218" t="s">
        <v>533</v>
      </c>
      <c r="AB45" s="218">
        <v>0</v>
      </c>
      <c r="AC45" s="218">
        <v>0</v>
      </c>
    </row>
    <row r="46" spans="1:29" x14ac:dyDescent="0.25">
      <c r="A46" s="219" t="s">
        <v>565</v>
      </c>
      <c r="B46" s="220" t="s">
        <v>593</v>
      </c>
      <c r="C46" s="218"/>
      <c r="D46" s="218"/>
      <c r="E46" s="218"/>
      <c r="F46" s="218"/>
      <c r="G46" s="218">
        <v>0</v>
      </c>
      <c r="H46" s="218">
        <v>0</v>
      </c>
      <c r="I46" s="218" t="s">
        <v>533</v>
      </c>
      <c r="J46" s="218">
        <v>0</v>
      </c>
      <c r="K46" s="218" t="s">
        <v>533</v>
      </c>
      <c r="L46" s="218">
        <v>0</v>
      </c>
      <c r="M46" s="222" t="s">
        <v>533</v>
      </c>
      <c r="N46" s="218">
        <v>0</v>
      </c>
      <c r="O46" s="218" t="s">
        <v>533</v>
      </c>
      <c r="P46" s="218">
        <v>0</v>
      </c>
      <c r="Q46" s="222" t="s">
        <v>533</v>
      </c>
      <c r="R46" s="218">
        <v>0</v>
      </c>
      <c r="S46" s="218" t="s">
        <v>533</v>
      </c>
      <c r="T46" s="218">
        <v>0</v>
      </c>
      <c r="U46" s="222" t="s">
        <v>533</v>
      </c>
      <c r="V46" s="218">
        <v>0</v>
      </c>
      <c r="W46" s="218" t="s">
        <v>533</v>
      </c>
      <c r="X46" s="218">
        <v>0</v>
      </c>
      <c r="Y46" s="222" t="s">
        <v>533</v>
      </c>
      <c r="Z46" s="218">
        <v>0</v>
      </c>
      <c r="AA46" s="218" t="s">
        <v>533</v>
      </c>
      <c r="AB46" s="218">
        <v>0</v>
      </c>
      <c r="AC46" s="218">
        <v>0</v>
      </c>
    </row>
    <row r="47" spans="1:29" s="232"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584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566</v>
      </c>
      <c r="B55" s="220" t="s">
        <v>588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567</v>
      </c>
      <c r="B56" s="220" t="s">
        <v>589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568</v>
      </c>
      <c r="B57" s="220" t="s">
        <v>590</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569</v>
      </c>
      <c r="B58" s="220" t="s">
        <v>591</v>
      </c>
      <c r="C58" s="218">
        <v>15</v>
      </c>
      <c r="D58" s="218">
        <v>15</v>
      </c>
      <c r="E58" s="218"/>
      <c r="F58" s="218"/>
      <c r="G58" s="218">
        <v>0</v>
      </c>
      <c r="H58" s="218">
        <v>0</v>
      </c>
      <c r="I58" s="218"/>
      <c r="J58" s="218">
        <v>0</v>
      </c>
      <c r="K58" s="218"/>
      <c r="L58" s="218">
        <v>0</v>
      </c>
      <c r="M58" s="218"/>
      <c r="N58" s="218">
        <v>0</v>
      </c>
      <c r="O58" s="218"/>
      <c r="P58" s="218">
        <v>15</v>
      </c>
      <c r="Q58" s="218"/>
      <c r="R58" s="218">
        <v>15</v>
      </c>
      <c r="S58" s="218"/>
      <c r="T58" s="218">
        <v>0</v>
      </c>
      <c r="U58" s="218"/>
      <c r="V58" s="218">
        <v>0</v>
      </c>
      <c r="W58" s="218"/>
      <c r="X58" s="218">
        <v>0</v>
      </c>
      <c r="Y58" s="218"/>
      <c r="Z58" s="218">
        <v>0</v>
      </c>
      <c r="AA58" s="218"/>
      <c r="AB58" s="218">
        <v>15</v>
      </c>
      <c r="AC58" s="218">
        <v>15</v>
      </c>
    </row>
    <row r="59" spans="1:29" x14ac:dyDescent="0.25">
      <c r="A59" s="219" t="s">
        <v>570</v>
      </c>
      <c r="B59" s="220" t="s">
        <v>592</v>
      </c>
      <c r="C59" s="218">
        <v>0.45</v>
      </c>
      <c r="D59" s="218">
        <v>0.45</v>
      </c>
      <c r="E59" s="218"/>
      <c r="F59" s="218"/>
      <c r="G59" s="218">
        <v>0</v>
      </c>
      <c r="H59" s="218">
        <v>0</v>
      </c>
      <c r="I59" s="218"/>
      <c r="J59" s="218">
        <v>0</v>
      </c>
      <c r="K59" s="218"/>
      <c r="L59" s="218">
        <v>0</v>
      </c>
      <c r="M59" s="218"/>
      <c r="N59" s="218">
        <v>0</v>
      </c>
      <c r="O59" s="218"/>
      <c r="P59" s="218">
        <v>0.45</v>
      </c>
      <c r="Q59" s="218"/>
      <c r="R59" s="218">
        <v>0.45</v>
      </c>
      <c r="S59" s="218"/>
      <c r="T59" s="218">
        <v>0</v>
      </c>
      <c r="U59" s="218"/>
      <c r="V59" s="218">
        <v>0</v>
      </c>
      <c r="W59" s="218"/>
      <c r="X59" s="218">
        <v>0</v>
      </c>
      <c r="Y59" s="218"/>
      <c r="Z59" s="218">
        <v>0</v>
      </c>
      <c r="AA59" s="218"/>
      <c r="AB59" s="218">
        <v>0.45</v>
      </c>
      <c r="AC59" s="218">
        <v>0.45</v>
      </c>
    </row>
    <row r="60" spans="1:29" x14ac:dyDescent="0.25">
      <c r="A60" s="219" t="s">
        <v>571</v>
      </c>
      <c r="B60" s="220" t="s">
        <v>593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32"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34.194180000000003</v>
      </c>
      <c r="D62" s="218">
        <v>38.054343004049215</v>
      </c>
      <c r="E62" s="218"/>
      <c r="F62" s="218"/>
      <c r="G62" s="218">
        <v>0</v>
      </c>
      <c r="H62" s="218">
        <v>0</v>
      </c>
      <c r="I62" s="218"/>
      <c r="J62" s="218">
        <v>0</v>
      </c>
      <c r="K62" s="218"/>
      <c r="L62" s="218">
        <v>0</v>
      </c>
      <c r="M62" s="218"/>
      <c r="N62" s="218">
        <v>0</v>
      </c>
      <c r="O62" s="218"/>
      <c r="P62" s="218">
        <v>34.194180000000003</v>
      </c>
      <c r="Q62" s="218"/>
      <c r="R62" s="218">
        <v>38.054343004049215</v>
      </c>
      <c r="S62" s="218"/>
      <c r="T62" s="218">
        <v>0</v>
      </c>
      <c r="U62" s="218"/>
      <c r="V62" s="218">
        <v>0</v>
      </c>
      <c r="W62" s="218"/>
      <c r="X62" s="218">
        <v>0</v>
      </c>
      <c r="Y62" s="218"/>
      <c r="Z62" s="218">
        <v>0</v>
      </c>
      <c r="AA62" s="218"/>
      <c r="AB62" s="218">
        <v>34.194180000000003</v>
      </c>
      <c r="AC62" s="218">
        <v>38.054343004049215</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572</v>
      </c>
      <c r="B68" s="223" t="s">
        <v>588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573</v>
      </c>
      <c r="B69" s="223" t="s">
        <v>589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574</v>
      </c>
      <c r="B70" s="223" t="s">
        <v>590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575</v>
      </c>
      <c r="B71" s="223" t="s">
        <v>591</v>
      </c>
      <c r="C71" s="218"/>
      <c r="D71" s="218"/>
      <c r="E71" s="218"/>
      <c r="F71" s="218"/>
      <c r="G71" s="218">
        <v>0</v>
      </c>
      <c r="H71" s="218">
        <v>0</v>
      </c>
      <c r="I71" s="218"/>
      <c r="J71" s="218">
        <v>0</v>
      </c>
      <c r="K71" s="218"/>
      <c r="L71" s="218">
        <v>0</v>
      </c>
      <c r="M71" s="218"/>
      <c r="N71" s="218">
        <v>0</v>
      </c>
      <c r="O71" s="218"/>
      <c r="P71" s="218">
        <v>15</v>
      </c>
      <c r="Q71" s="218"/>
      <c r="R71" s="218">
        <v>15</v>
      </c>
      <c r="S71" s="218"/>
      <c r="T71" s="218">
        <v>0</v>
      </c>
      <c r="U71" s="218"/>
      <c r="V71" s="218">
        <v>0</v>
      </c>
      <c r="W71" s="218"/>
      <c r="X71" s="218">
        <v>0</v>
      </c>
      <c r="Y71" s="218"/>
      <c r="Z71" s="218">
        <v>0</v>
      </c>
      <c r="AA71" s="218"/>
      <c r="AB71" s="218">
        <v>15</v>
      </c>
      <c r="AC71" s="218">
        <v>15</v>
      </c>
    </row>
    <row r="72" spans="1:29" ht="51" customHeight="1" x14ac:dyDescent="0.25">
      <c r="A72" s="219" t="s">
        <v>576</v>
      </c>
      <c r="B72" s="223" t="s">
        <v>592</v>
      </c>
      <c r="C72" s="218"/>
      <c r="D72" s="218"/>
      <c r="E72" s="218"/>
      <c r="F72" s="218"/>
      <c r="G72" s="218">
        <v>0</v>
      </c>
      <c r="H72" s="218">
        <v>0</v>
      </c>
      <c r="I72" s="218"/>
      <c r="J72" s="218">
        <v>0</v>
      </c>
      <c r="K72" s="218"/>
      <c r="L72" s="218">
        <v>0</v>
      </c>
      <c r="M72" s="218"/>
      <c r="N72" s="218">
        <v>0</v>
      </c>
      <c r="O72" s="218"/>
      <c r="P72" s="218">
        <v>0.45</v>
      </c>
      <c r="Q72" s="218"/>
      <c r="R72" s="218">
        <v>0.45</v>
      </c>
      <c r="S72" s="218"/>
      <c r="T72" s="218">
        <v>0</v>
      </c>
      <c r="U72" s="218"/>
      <c r="V72" s="218">
        <v>0</v>
      </c>
      <c r="W72" s="218"/>
      <c r="X72" s="218">
        <v>0</v>
      </c>
      <c r="Y72" s="218"/>
      <c r="Z72" s="218">
        <v>0</v>
      </c>
      <c r="AA72" s="218"/>
      <c r="AB72" s="218">
        <v>0.45</v>
      </c>
      <c r="AC72" s="218">
        <v>0.45</v>
      </c>
    </row>
    <row r="73" spans="1:29" ht="32.25" customHeight="1" x14ac:dyDescent="0.25">
      <c r="A73" s="219" t="s">
        <v>577</v>
      </c>
      <c r="B73" s="223" t="s">
        <v>593</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32"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32"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586</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584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594</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587</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578</v>
      </c>
      <c r="B81" s="220" t="s">
        <v>588</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579</v>
      </c>
      <c r="B82" s="220" t="s">
        <v>589</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580</v>
      </c>
      <c r="B83" s="220" t="s">
        <v>590</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581</v>
      </c>
      <c r="B84" s="220" t="s">
        <v>591</v>
      </c>
      <c r="C84" s="225"/>
      <c r="D84" s="226"/>
      <c r="E84" s="227"/>
      <c r="F84" s="227"/>
      <c r="G84" s="218">
        <v>0</v>
      </c>
      <c r="H84" s="218">
        <v>0</v>
      </c>
      <c r="I84" s="218"/>
      <c r="J84" s="218">
        <v>0</v>
      </c>
      <c r="K84" s="218"/>
      <c r="L84" s="218">
        <v>0</v>
      </c>
      <c r="M84" s="227"/>
      <c r="N84" s="218">
        <v>0</v>
      </c>
      <c r="O84" s="226"/>
      <c r="P84" s="218">
        <v>15</v>
      </c>
      <c r="Q84" s="226"/>
      <c r="R84" s="218">
        <v>15</v>
      </c>
      <c r="S84" s="226"/>
      <c r="T84" s="218">
        <v>0</v>
      </c>
      <c r="U84" s="226"/>
      <c r="V84" s="218">
        <v>0</v>
      </c>
      <c r="W84" s="226"/>
      <c r="X84" s="218">
        <v>0</v>
      </c>
      <c r="Y84" s="226"/>
      <c r="Z84" s="218">
        <v>0</v>
      </c>
      <c r="AA84" s="226"/>
      <c r="AB84" s="218">
        <v>15</v>
      </c>
      <c r="AC84" s="218">
        <v>15</v>
      </c>
    </row>
    <row r="85" spans="1:29" x14ac:dyDescent="0.25">
      <c r="A85" s="219" t="s">
        <v>582</v>
      </c>
      <c r="B85" s="220" t="s">
        <v>592</v>
      </c>
      <c r="C85" s="225"/>
      <c r="D85" s="226"/>
      <c r="E85" s="227"/>
      <c r="F85" s="227"/>
      <c r="G85" s="218">
        <v>0</v>
      </c>
      <c r="H85" s="218">
        <v>0</v>
      </c>
      <c r="I85" s="218"/>
      <c r="J85" s="218">
        <v>0</v>
      </c>
      <c r="K85" s="218"/>
      <c r="L85" s="218">
        <v>0</v>
      </c>
      <c r="M85" s="227"/>
      <c r="N85" s="218">
        <v>0</v>
      </c>
      <c r="O85" s="226"/>
      <c r="P85" s="218">
        <v>0.45</v>
      </c>
      <c r="Q85" s="226"/>
      <c r="R85" s="218">
        <v>0.45</v>
      </c>
      <c r="S85" s="226"/>
      <c r="T85" s="218">
        <v>0</v>
      </c>
      <c r="U85" s="226"/>
      <c r="V85" s="218">
        <v>0</v>
      </c>
      <c r="W85" s="226"/>
      <c r="X85" s="218">
        <v>0</v>
      </c>
      <c r="Y85" s="226"/>
      <c r="Z85" s="218">
        <v>0</v>
      </c>
      <c r="AA85" s="226"/>
      <c r="AB85" s="218">
        <v>0.45</v>
      </c>
      <c r="AC85" s="218">
        <v>0.45</v>
      </c>
    </row>
    <row r="86" spans="1:29" x14ac:dyDescent="0.25">
      <c r="A86" s="219" t="s">
        <v>583</v>
      </c>
      <c r="B86" s="220" t="s">
        <v>593</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12:AA12"/>
    <mergeCell ref="H21:I21"/>
    <mergeCell ref="P20:S20"/>
    <mergeCell ref="T20:W20"/>
    <mergeCell ref="X20:AA20"/>
    <mergeCell ref="A14:AA14"/>
    <mergeCell ref="A15:AA15"/>
    <mergeCell ref="A16:AA16"/>
    <mergeCell ref="V21:W21"/>
    <mergeCell ref="X21:Y21"/>
    <mergeCell ref="A4:AA4"/>
    <mergeCell ref="A6:AA6"/>
    <mergeCell ref="A8:AA8"/>
    <mergeCell ref="A9:AA9"/>
    <mergeCell ref="A11:AA1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M_TP2000.PR.0078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6" t="s">
        <v>14</v>
      </c>
      <c r="AG24" s="136" t="s">
        <v>13</v>
      </c>
      <c r="AH24" s="137" t="s">
        <v>3</v>
      </c>
      <c r="AI24" s="137"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446" t="str">
        <f>'1. паспорт местоположение'!A5:C5</f>
        <v>Год раскрытия информации: 2023 год</v>
      </c>
      <c r="B5" s="446"/>
      <c r="C5" s="165"/>
      <c r="D5" s="69"/>
      <c r="E5" s="69"/>
      <c r="F5" s="69"/>
      <c r="G5" s="69"/>
      <c r="H5" s="69"/>
    </row>
    <row r="6" spans="1:8" ht="18.75" x14ac:dyDescent="0.3">
      <c r="A6" s="141"/>
      <c r="B6" s="141"/>
      <c r="C6" s="166"/>
      <c r="D6" s="141"/>
      <c r="E6" s="141"/>
      <c r="F6" s="141"/>
      <c r="G6" s="141"/>
      <c r="H6" s="141"/>
    </row>
    <row r="7" spans="1:8" ht="18.75" x14ac:dyDescent="0.25">
      <c r="A7" s="270" t="s">
        <v>10</v>
      </c>
      <c r="B7" s="270"/>
      <c r="C7" s="167"/>
      <c r="D7" s="140"/>
      <c r="E7" s="140"/>
      <c r="F7" s="140"/>
      <c r="G7" s="140"/>
      <c r="H7" s="140"/>
    </row>
    <row r="8" spans="1:8" ht="18.75" x14ac:dyDescent="0.25">
      <c r="A8" s="140"/>
      <c r="B8" s="140"/>
      <c r="C8" s="167"/>
      <c r="D8" s="140"/>
      <c r="E8" s="140"/>
      <c r="F8" s="140"/>
      <c r="G8" s="140"/>
      <c r="H8" s="140"/>
    </row>
    <row r="9" spans="1:8" x14ac:dyDescent="0.25">
      <c r="A9" s="274" t="str">
        <f>'1. паспорт местоположение'!A9:C9</f>
        <v>АО "Россети Тюмень"</v>
      </c>
      <c r="B9" s="274"/>
      <c r="C9" s="168"/>
      <c r="D9" s="138"/>
      <c r="E9" s="138"/>
      <c r="F9" s="138"/>
      <c r="G9" s="138"/>
      <c r="H9" s="138"/>
    </row>
    <row r="10" spans="1:8" x14ac:dyDescent="0.25">
      <c r="A10" s="267" t="s">
        <v>9</v>
      </c>
      <c r="B10" s="267"/>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74" t="str">
        <f>'1. паспорт местоположение'!A12:C12</f>
        <v>M_TP2000.PR.0078</v>
      </c>
      <c r="B12" s="274"/>
      <c r="C12" s="168"/>
      <c r="D12" s="138"/>
      <c r="E12" s="138"/>
      <c r="F12" s="138"/>
      <c r="G12" s="138"/>
      <c r="H12" s="138"/>
    </row>
    <row r="13" spans="1:8" x14ac:dyDescent="0.25">
      <c r="A13" s="267" t="s">
        <v>8</v>
      </c>
      <c r="B13" s="267"/>
      <c r="C13" s="33"/>
      <c r="D13" s="139"/>
      <c r="E13" s="139"/>
      <c r="F13" s="139"/>
      <c r="G13" s="139"/>
      <c r="H13" s="139"/>
    </row>
    <row r="14" spans="1:8" ht="18.75" x14ac:dyDescent="0.25">
      <c r="A14" s="11"/>
      <c r="B14" s="11"/>
      <c r="C14" s="11"/>
      <c r="D14" s="11"/>
      <c r="E14" s="11"/>
      <c r="F14" s="11"/>
      <c r="G14" s="11"/>
      <c r="H14" s="11"/>
    </row>
    <row r="15" spans="1:8" ht="42" customHeight="1" x14ac:dyDescent="0.25">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168"/>
      <c r="D15" s="138"/>
      <c r="E15" s="138"/>
      <c r="F15" s="138"/>
      <c r="G15" s="138"/>
      <c r="H15" s="138"/>
    </row>
    <row r="16" spans="1:8" x14ac:dyDescent="0.25">
      <c r="A16" s="267" t="s">
        <v>7</v>
      </c>
      <c r="B16" s="267"/>
      <c r="C16" s="33"/>
      <c r="D16" s="139"/>
      <c r="E16" s="139"/>
      <c r="F16" s="139"/>
      <c r="G16" s="139"/>
      <c r="H16" s="139"/>
    </row>
    <row r="17" spans="1:2" x14ac:dyDescent="0.25">
      <c r="B17" s="109"/>
    </row>
    <row r="18" spans="1:2" ht="33.75" customHeight="1" x14ac:dyDescent="0.25">
      <c r="A18" s="444" t="s">
        <v>506</v>
      </c>
      <c r="B18" s="445"/>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558</v>
      </c>
    </row>
    <row r="25" spans="1:2" ht="16.5" thickBot="1" x14ac:dyDescent="0.3">
      <c r="A25" s="114" t="s">
        <v>381</v>
      </c>
      <c r="B25" s="112">
        <v>2025</v>
      </c>
    </row>
    <row r="26" spans="1:2" ht="16.5" thickBot="1" x14ac:dyDescent="0.3">
      <c r="A26" s="115" t="s">
        <v>382</v>
      </c>
      <c r="B26" s="112" t="str">
        <f>'3.3 паспорт описание'!C30</f>
        <v>П</v>
      </c>
    </row>
    <row r="27" spans="1:2" ht="29.25" thickBot="1" x14ac:dyDescent="0.3">
      <c r="A27" s="122" t="s">
        <v>546</v>
      </c>
      <c r="B27" s="206">
        <f>'6.2. Паспорт фин осв ввод '!D24</f>
        <v>45.66521160485906</v>
      </c>
    </row>
    <row r="28" spans="1:2" ht="16.5" thickBot="1" x14ac:dyDescent="0.3">
      <c r="A28" s="117" t="s">
        <v>383</v>
      </c>
      <c r="B28" s="117" t="s">
        <v>554</v>
      </c>
    </row>
    <row r="29" spans="1:2" ht="29.25" thickBot="1" x14ac:dyDescent="0.3">
      <c r="A29" s="123" t="s">
        <v>384</v>
      </c>
      <c r="B29" s="206">
        <v>0</v>
      </c>
    </row>
    <row r="30" spans="1:2" ht="29.25" thickBot="1" x14ac:dyDescent="0.3">
      <c r="A30" s="123" t="s">
        <v>385</v>
      </c>
      <c r="B30" s="206">
        <v>0</v>
      </c>
    </row>
    <row r="31" spans="1:2" ht="16.5" thickBot="1" x14ac:dyDescent="0.3">
      <c r="A31" s="117" t="s">
        <v>386</v>
      </c>
      <c r="B31" s="117"/>
    </row>
    <row r="32" spans="1:2" ht="29.25" thickBot="1" x14ac:dyDescent="0.3">
      <c r="A32" s="123" t="s">
        <v>387</v>
      </c>
      <c r="B32" s="206">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06">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6">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06">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06">
        <v>0</v>
      </c>
    </row>
    <row r="53" spans="1:3" ht="16.5" thickBot="1" x14ac:dyDescent="0.3">
      <c r="A53" s="114" t="s">
        <v>399</v>
      </c>
      <c r="B53" s="206">
        <v>0</v>
      </c>
    </row>
    <row r="54" spans="1:3" ht="16.5" thickBot="1" x14ac:dyDescent="0.3">
      <c r="A54" s="114" t="s">
        <v>400</v>
      </c>
      <c r="B54" s="206">
        <v>0</v>
      </c>
    </row>
    <row r="55" spans="1:3" ht="16.5" thickBot="1" x14ac:dyDescent="0.3">
      <c r="A55" s="115" t="s">
        <v>401</v>
      </c>
      <c r="B55" s="206">
        <v>0</v>
      </c>
    </row>
    <row r="56" spans="1:3" ht="15.75" customHeight="1" x14ac:dyDescent="0.25">
      <c r="A56" s="116" t="s">
        <v>402</v>
      </c>
      <c r="B56" s="118"/>
      <c r="C56" s="440"/>
    </row>
    <row r="57" spans="1:3" x14ac:dyDescent="0.25">
      <c r="A57" s="120" t="s">
        <v>403</v>
      </c>
      <c r="B57" s="120" t="s">
        <v>553</v>
      </c>
      <c r="C57" s="440"/>
    </row>
    <row r="58" spans="1:3" x14ac:dyDescent="0.25">
      <c r="A58" s="120" t="s">
        <v>404</v>
      </c>
      <c r="B58" s="120"/>
      <c r="C58" s="440"/>
    </row>
    <row r="59" spans="1:3" ht="16.5" thickBot="1" x14ac:dyDescent="0.3">
      <c r="A59" s="120" t="s">
        <v>405</v>
      </c>
      <c r="B59" s="120"/>
      <c r="C59" s="440"/>
    </row>
    <row r="60" spans="1:3" ht="16.5" thickBot="1" x14ac:dyDescent="0.3">
      <c r="A60" s="120" t="s">
        <v>406</v>
      </c>
      <c r="B60" s="117" t="s">
        <v>538</v>
      </c>
      <c r="C60" s="440"/>
    </row>
    <row r="61" spans="1:3" ht="16.5" thickBot="1" x14ac:dyDescent="0.3">
      <c r="A61" s="121" t="s">
        <v>407</v>
      </c>
      <c r="B61" s="117" t="s">
        <v>527</v>
      </c>
      <c r="C61" s="440"/>
    </row>
    <row r="62" spans="1:3" ht="30.75" thickBot="1" x14ac:dyDescent="0.3">
      <c r="A62" s="118" t="s">
        <v>408</v>
      </c>
      <c r="B62" s="117" t="s">
        <v>538</v>
      </c>
    </row>
    <row r="63" spans="1:3" ht="29.25" thickBot="1" x14ac:dyDescent="0.3">
      <c r="A63" s="114" t="s">
        <v>409</v>
      </c>
      <c r="B63" s="117" t="s">
        <v>538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45.75" thickBot="1" x14ac:dyDescent="0.3">
      <c r="A67" s="126" t="s">
        <v>412</v>
      </c>
      <c r="B67" s="117" t="s">
        <v>544</v>
      </c>
      <c r="C67" s="169"/>
    </row>
    <row r="68" spans="1:3" ht="16.5" thickBot="1" x14ac:dyDescent="0.3">
      <c r="A68" s="114" t="s">
        <v>413</v>
      </c>
      <c r="B68" s="117" t="s">
        <v>559</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542</v>
      </c>
      <c r="C72" s="170"/>
    </row>
    <row r="73" spans="1:3" ht="28.5" x14ac:dyDescent="0.25">
      <c r="A73" s="116" t="s">
        <v>418</v>
      </c>
      <c r="B73" s="441"/>
      <c r="C73" s="440"/>
    </row>
    <row r="74" spans="1:3" x14ac:dyDescent="0.25">
      <c r="A74" s="120" t="s">
        <v>419</v>
      </c>
      <c r="B74" s="442"/>
      <c r="C74" s="440"/>
    </row>
    <row r="75" spans="1:3" x14ac:dyDescent="0.25">
      <c r="A75" s="120" t="s">
        <v>420</v>
      </c>
      <c r="B75" s="442"/>
      <c r="C75" s="440"/>
    </row>
    <row r="76" spans="1:3" x14ac:dyDescent="0.25">
      <c r="A76" s="120" t="s">
        <v>421</v>
      </c>
      <c r="B76" s="442"/>
      <c r="C76" s="440"/>
    </row>
    <row r="77" spans="1:3" x14ac:dyDescent="0.25">
      <c r="A77" s="120" t="s">
        <v>422</v>
      </c>
      <c r="B77" s="442"/>
      <c r="C77" s="440"/>
    </row>
    <row r="78" spans="1:3" ht="16.5" thickBot="1" x14ac:dyDescent="0.3">
      <c r="A78" s="129" t="s">
        <v>423</v>
      </c>
      <c r="B78" s="443"/>
      <c r="C78" s="44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2023-12-05T10:26:21Z</dcterms:modified>
</cp:coreProperties>
</file>